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310" activeTab="3"/>
  </bookViews>
  <sheets>
    <sheet name="Таб 1" sheetId="2" r:id="rId1"/>
    <sheet name="Таб 3" sheetId="1" r:id="rId2"/>
    <sheet name="Таб 4" sheetId="3" r:id="rId3"/>
    <sheet name="Таб 5" sheetId="4" r:id="rId4"/>
  </sheets>
  <definedNames>
    <definedName name="_ftn1" localSheetId="3">'Таб 5'!$A$20</definedName>
    <definedName name="_ftn2" localSheetId="3">'Таб 5'!#REF!</definedName>
    <definedName name="_ftnref1" localSheetId="3">'Таб 5'!$C$7</definedName>
    <definedName name="_ftnref2" localSheetId="3">'Таб 5'!$G$8</definedName>
    <definedName name="_xlnm.Print_Titles" localSheetId="1">'Таб 3'!$20:$20</definedName>
    <definedName name="_xlnm.Print_Titles" localSheetId="2">'Таб 4'!$15:$18</definedName>
    <definedName name="_xlnm.Print_Titles" localSheetId="3">'Таб 5'!$19:$19</definedName>
    <definedName name="_xlnm.Print_Area" localSheetId="1">'Таб 3'!$A$1:$K$70</definedName>
    <definedName name="_xlnm.Print_Area" localSheetId="2">'Таб 4'!$A$1:$I$57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3" l="1"/>
  <c r="F37" i="3" s="1"/>
  <c r="G37" i="3" s="1"/>
  <c r="H37" i="3" s="1"/>
  <c r="I37" i="3" s="1"/>
  <c r="E47" i="3"/>
  <c r="F47" i="3" s="1"/>
  <c r="G47" i="3" s="1"/>
  <c r="H47" i="3" s="1"/>
  <c r="I47" i="3" s="1"/>
  <c r="H23" i="4"/>
  <c r="I23" i="4" s="1"/>
  <c r="J23" i="4" s="1"/>
  <c r="K23" i="4" s="1"/>
  <c r="L23" i="4" s="1"/>
  <c r="H24" i="4"/>
  <c r="I24" i="4" s="1"/>
  <c r="J24" i="4" s="1"/>
  <c r="K24" i="4" s="1"/>
  <c r="L24" i="4" s="1"/>
  <c r="H26" i="4"/>
  <c r="I26" i="4" s="1"/>
  <c r="J26" i="4" s="1"/>
  <c r="K26" i="4" s="1"/>
  <c r="L26" i="4" s="1"/>
  <c r="H30" i="4"/>
  <c r="I30" i="4" s="1"/>
  <c r="J30" i="4" s="1"/>
  <c r="K30" i="4" s="1"/>
  <c r="L30" i="4" s="1"/>
  <c r="H33" i="4"/>
  <c r="I33" i="4" s="1"/>
  <c r="J33" i="4" s="1"/>
  <c r="K33" i="4" s="1"/>
  <c r="L33" i="4" s="1"/>
  <c r="H36" i="4"/>
  <c r="I36" i="4" s="1"/>
  <c r="J36" i="4" s="1"/>
  <c r="K36" i="4" s="1"/>
  <c r="L36" i="4" s="1"/>
  <c r="H37" i="4"/>
  <c r="I37" i="4" s="1"/>
  <c r="J37" i="4" s="1"/>
  <c r="K37" i="4" s="1"/>
  <c r="L37" i="4" s="1"/>
  <c r="H40" i="4"/>
  <c r="I40" i="4" s="1"/>
  <c r="J40" i="4" s="1"/>
  <c r="K40" i="4" s="1"/>
  <c r="L40" i="4" s="1"/>
  <c r="H42" i="4"/>
  <c r="I42" i="4" s="1"/>
  <c r="J42" i="4" s="1"/>
  <c r="K42" i="4" s="1"/>
  <c r="H47" i="4"/>
  <c r="I47" i="4" s="1"/>
  <c r="J47" i="4" s="1"/>
  <c r="K47" i="4" s="1"/>
  <c r="L47" i="4" s="1"/>
  <c r="H48" i="4"/>
  <c r="I48" i="4" s="1"/>
  <c r="J48" i="4" s="1"/>
  <c r="K48" i="4" s="1"/>
  <c r="L48" i="4" s="1"/>
  <c r="H49" i="4"/>
  <c r="I49" i="4" s="1"/>
  <c r="J49" i="4" s="1"/>
  <c r="K49" i="4" s="1"/>
  <c r="L49" i="4" s="1"/>
  <c r="L42" i="4" l="1"/>
  <c r="E36" i="3" l="1"/>
  <c r="E25" i="3" s="1"/>
  <c r="E24" i="3" s="1"/>
  <c r="F36" i="3"/>
  <c r="F25" i="3" s="1"/>
  <c r="F24" i="3" s="1"/>
  <c r="G36" i="3"/>
  <c r="G25" i="3" s="1"/>
  <c r="G24" i="3" s="1"/>
  <c r="H36" i="3"/>
  <c r="H25" i="3" s="1"/>
  <c r="H24" i="3" s="1"/>
  <c r="I36" i="3"/>
  <c r="I25" i="3" s="1"/>
  <c r="I24" i="3" s="1"/>
  <c r="H22" i="4" l="1"/>
  <c r="I22" i="4" l="1"/>
  <c r="J22" i="4"/>
  <c r="L22" i="4"/>
  <c r="K22" i="4"/>
</calcChain>
</file>

<file path=xl/sharedStrings.xml><?xml version="1.0" encoding="utf-8"?>
<sst xmlns="http://schemas.openxmlformats.org/spreadsheetml/2006/main" count="589" uniqueCount="381">
  <si>
    <t>№ п/п</t>
  </si>
  <si>
    <t>1.</t>
  </si>
  <si>
    <t xml:space="preserve">Начальник
ОКиТ
</t>
  </si>
  <si>
    <t>2.</t>
  </si>
  <si>
    <t>3.</t>
  </si>
  <si>
    <t>4.</t>
  </si>
  <si>
    <t>5.</t>
  </si>
  <si>
    <t>6.</t>
  </si>
  <si>
    <t>7.</t>
  </si>
  <si>
    <t>8.</t>
  </si>
  <si>
    <t>9.</t>
  </si>
  <si>
    <t>СВЕДЕНИЯ</t>
  </si>
  <si>
    <t>Наименование показателя (индикатора)</t>
  </si>
  <si>
    <t>Ед. изм</t>
  </si>
  <si>
    <t xml:space="preserve">ОИ
 (должность)
</t>
  </si>
  <si>
    <t xml:space="preserve">второй год планового периода (план) </t>
  </si>
  <si>
    <t>Чел.</t>
  </si>
  <si>
    <t>Количество молодежи, участвующих в мероприятиях по молодежной политике, проводимых в городе Байконур</t>
  </si>
  <si>
    <t xml:space="preserve">Директор
 ГБУ ГДК
</t>
  </si>
  <si>
    <t>Ед.</t>
  </si>
  <si>
    <t>10.</t>
  </si>
  <si>
    <t>11.</t>
  </si>
  <si>
    <t>12.</t>
  </si>
  <si>
    <t>14.</t>
  </si>
  <si>
    <t>15.</t>
  </si>
  <si>
    <t xml:space="preserve">Начальник
ОМП
</t>
  </si>
  <si>
    <t xml:space="preserve"> Начальник
ОМП
</t>
  </si>
  <si>
    <t>3 премии            в год</t>
  </si>
  <si>
    <t>3 премии           в год</t>
  </si>
  <si>
    <t xml:space="preserve">о показателях (индикаторах) государственной программы, подпрограмм государственной программы, </t>
  </si>
  <si>
    <t>Директор                ГКУ ЦБС</t>
  </si>
  <si>
    <t>Директор            ГКУ ЦБС</t>
  </si>
  <si>
    <t>Приложение 4</t>
  </si>
  <si>
    <t xml:space="preserve">Всего                                                                                    </t>
  </si>
  <si>
    <t>Посещ.</t>
  </si>
  <si>
    <t>ОМП УКМПТиС        ГКУ ЦПМИ "Будущее Байконура" Радаев А.В.</t>
  </si>
  <si>
    <t xml:space="preserve">
ОМП УКМПТиС
</t>
  </si>
  <si>
    <t>ГБУ ГДК</t>
  </si>
  <si>
    <t>ГБУ МИКБ</t>
  </si>
  <si>
    <t xml:space="preserve">ГКУ ЦБС                                                            </t>
  </si>
  <si>
    <t xml:space="preserve">Количество посещений, количество зрителей мероприятий государственных учреждений культуры на территории города Байконур за период реализации государственной программы </t>
  </si>
  <si>
    <t>Процент</t>
  </si>
  <si>
    <t>Директор         ГБУ МИКБ</t>
  </si>
  <si>
    <t>Директор          ГБУ МИКБ</t>
  </si>
  <si>
    <t>Директор          ГКУ ЦБС</t>
  </si>
  <si>
    <t>Директор         ГКУ ЦБС</t>
  </si>
  <si>
    <t>13.</t>
  </si>
  <si>
    <t>Директор           ГБУ МИКБ</t>
  </si>
  <si>
    <t>Директор          ГКУ ЦПМИ «Будущее Байконура»</t>
  </si>
  <si>
    <t>Директор         ГКУ ЦПМИ «Будущее Байконура»</t>
  </si>
  <si>
    <t xml:space="preserve">ОМП УКМПТиС        </t>
  </si>
  <si>
    <t xml:space="preserve">            очередной год            (план) 
</t>
  </si>
  <si>
    <t xml:space="preserve">Количество участников  клубных формирований по государственному заданию  </t>
  </si>
  <si>
    <t>Подпрограмма  «Культура»</t>
  </si>
  <si>
    <t>Подпрограмма «Туризм»</t>
  </si>
  <si>
    <t>Подпрограмма «Молодежная политика»</t>
  </si>
  <si>
    <t xml:space="preserve">первый год планового периода       (план) </t>
  </si>
  <si>
    <t>третий год планового периода        (план)</t>
  </si>
  <si>
    <t xml:space="preserve">четвертый год планового периода       (план) </t>
  </si>
  <si>
    <t>пятый год планового периода          (план)</t>
  </si>
  <si>
    <t xml:space="preserve">Увеличение участников конкурсов и фестивалей в период реализации программы на 1,5% ежегодно 
</t>
  </si>
  <si>
    <t>3 премии                 в год</t>
  </si>
  <si>
    <t>Выплата премий творческим коллективам города Байконур, получившим звание:                                                                                                                                                                                                                                      «Народный коллектив города Байконур»; «Заслуженный коллектив народного творчества города Байконур»; «Образцовый детский коллектив города Байконур»</t>
  </si>
  <si>
    <t>Количество посещений библиотек (увеличение не менее чем на 2 % по сравнению с предыдущим годом)</t>
  </si>
  <si>
    <t>Сохранение количества книговыдачи на достигнутом уровне.</t>
  </si>
  <si>
    <t>Число обращений (посещений)  к удаленным лицензионным ресурсам (ЛитРес)  жителями города Байконур (увеличение на 5 % по сравнению с предыдущим годом)</t>
  </si>
  <si>
    <t xml:space="preserve">Количество библиографических записей в электронном каталоге (увеличение на 3 000 ед. библиографических записей ежегодно)
</t>
  </si>
  <si>
    <t>Количество зрителей культурно-массовых мероприятий по государственному заданию</t>
  </si>
  <si>
    <t xml:space="preserve">  Директор      ГБУ ГДК
</t>
  </si>
  <si>
    <t xml:space="preserve">Сохранение на достигнутом уровне количества единиц хранения музейного фонда (основного и научно-вспомогательного фондов) 
                 </t>
  </si>
  <si>
    <t>Количество посещений в ГБУ МИКБ</t>
  </si>
  <si>
    <t>13.1</t>
  </si>
  <si>
    <t>13.2</t>
  </si>
  <si>
    <t xml:space="preserve">Количество созданных выставок согласно утвержденного государственного задания
</t>
  </si>
  <si>
    <t>Количество мероприятий согласно утвержденного норматива                                                         (1 мероприятие в месяц на 1,0 ст. библиотекаря, гл. библиотекаря)</t>
  </si>
  <si>
    <t>16.</t>
  </si>
  <si>
    <t>Количество распространенной сувенирной и полиграфической продукции в рамках выделенных бюджетных ассигнований</t>
  </si>
  <si>
    <r>
      <t xml:space="preserve">Увеличение количества участников патриотических мероприятий, акций по профилактике экстремизма и толерантного отношения в молодежной среде на 3% ежегодно 
</t>
    </r>
    <r>
      <rPr>
        <i/>
        <sz val="10"/>
        <color theme="1"/>
        <rFont val="Times New Roman"/>
        <family val="1"/>
      </rPr>
      <t xml:space="preserve">
</t>
    </r>
  </si>
  <si>
    <t xml:space="preserve">Увеличение количества участников профилактических и пропагандирующих здоровый образ жизни мероприятий на 3% ежегодно
</t>
  </si>
  <si>
    <r>
      <t xml:space="preserve">Увеличение количества участников добровольческих мероприятий на 3% ежегодно
</t>
    </r>
    <r>
      <rPr>
        <i/>
        <sz val="10"/>
        <color theme="1"/>
        <rFont val="Times New Roman"/>
        <family val="1"/>
      </rPr>
      <t xml:space="preserve">
</t>
    </r>
  </si>
  <si>
    <t xml:space="preserve">Ежегодная выплата 82 именных стипендий обучающимся образовательных организаций города Байконур                                             
</t>
  </si>
  <si>
    <t xml:space="preserve">Увеличение количества числа участников городского движения детей и молодежи «Будущее Байконура» не менее чем на 5% ежегодно 
</t>
  </si>
  <si>
    <t>Таблица 3</t>
  </si>
  <si>
    <t>Значение показателей</t>
  </si>
  <si>
    <t>ГКУ ЦБС</t>
  </si>
  <si>
    <t xml:space="preserve">ГБУ МИКБ </t>
  </si>
  <si>
    <t xml:space="preserve">ГКУ ЦБС   </t>
  </si>
  <si>
    <t xml:space="preserve">ГБУ ГДК         </t>
  </si>
  <si>
    <t>ПЕРЕЧЕНЬ</t>
  </si>
  <si>
    <t>основных мероприятий государственной программы «Культура, молодежная политика и туризм города Байконур»</t>
  </si>
  <si>
    <t>№       п/п</t>
  </si>
  <si>
    <t>Номер и наименование основного мероприятия</t>
  </si>
  <si>
    <t>Срок</t>
  </si>
  <si>
    <t>Основные направления реализации                                    &lt;1&gt;</t>
  </si>
  <si>
    <t xml:space="preserve">Связь с показателями государственной программы (подпрограммы)                                      </t>
  </si>
  <si>
    <t xml:space="preserve"> &lt;2&gt;</t>
  </si>
  <si>
    <t>начала реализации</t>
  </si>
  <si>
    <t>окончания реализации</t>
  </si>
  <si>
    <t>Организация проведения мероприятий в области культуры (различные по формам проведения)</t>
  </si>
  <si>
    <t>Организация проведение этапов конкурса-смотра: прием заявок, организация работы жюри, оценивание конкурсной программы, подведение итогов, церемония награждения победителей, обеспечение выплаты денежных премий победителям конкурса-смотра</t>
  </si>
  <si>
    <t>Поддержка творческих коллективов города, достигших высоких результатов в области культуры и искусства</t>
  </si>
  <si>
    <t>Предоставление государственной услуги по приему документов для присвоения звания, организация работы членов жюри, награждение и выдача свидетельств</t>
  </si>
  <si>
    <t>Обеспечение доступа всех категорий пользователей к ресурсам библиотек города, увеличение количества посещений библиотек не менее чем на 12 % к концу 2030 г.</t>
  </si>
  <si>
    <t xml:space="preserve">Совокупность разных видов деятельности библиотек, оказание качественных библиотечно-информационных услуг, удовлетворение информационных, образовательных и досуговых потребностей населения </t>
  </si>
  <si>
    <t>Повышение доступности правовой, деловой и социально значимой информации, электронных ресурсов библиотек</t>
  </si>
  <si>
    <t xml:space="preserve">Обеспечение свободного доступа к информационным ресурсам библиотеки и реализация многоаспектного информационного поиска печатных изданий, количества библиографических записей увеличится на конец 2030 г. на   18 000 ед. </t>
  </si>
  <si>
    <t>Обеспечение полного, научного-обоснованного и оперативного раскрытия содержания фондов библиотеки через систему каталогов и картотек в соответствии с национальными стандартами и правилами, действующими в системе каталогизации</t>
  </si>
  <si>
    <t xml:space="preserve">Достижение показателей в соответствии с ежегодно утверждаемым государственным заданием </t>
  </si>
  <si>
    <t>Организация и проведение мероприятий и организация деятельности клубных формирований</t>
  </si>
  <si>
    <t>Удовлетворение духовных, эстетических, интеллектуальных и других потребностей населения в сфере культуры и досуга, содействие свободному участию граждан в культурной жизни города</t>
  </si>
  <si>
    <t>Организация деятельности клубных формирований, направленных на реализацию творческих способностей жителей города Байконур, обеспечение прав граждан на свободу творчества, равный доступ к участию в культурной жизни и пользованию культурными благами, сохранение количество клубных формирований и количество участников в них согласно утвержденному государственному заданию</t>
  </si>
  <si>
    <t>Работа по направлениям: экспозиционно-выставочная деятельность, культурно-образовательная деятельность, научно-исследовательская деятельность и использование современных информационных технологий</t>
  </si>
  <si>
    <t>4.1.</t>
  </si>
  <si>
    <t>Разработка и изготовление, информационных туристических материалов и сувенирной продукции.</t>
  </si>
  <si>
    <t xml:space="preserve">Развитие и поддержка деятельности городского движения детей и молодёжи «Будущее Байконура», увеличение количества участников городского движения детей и молодежи не менее чем на 30% к концу 2030 г. </t>
  </si>
  <si>
    <t>В течение года организация работы с участниками городского движения, деятельность клубных объединений, организация и проведение мероприятий направленных на личностное развитие, гражданскую активность подрастающего поколения</t>
  </si>
  <si>
    <t xml:space="preserve"> Начальник                    ОКиТ</t>
  </si>
  <si>
    <t>Начальник                     ОКиТ</t>
  </si>
  <si>
    <t>Директор                       ГКУ ЦБС</t>
  </si>
  <si>
    <t>2.1</t>
  </si>
  <si>
    <t>2.3</t>
  </si>
  <si>
    <t>2.2</t>
  </si>
  <si>
    <t>3.1</t>
  </si>
  <si>
    <t>3.2</t>
  </si>
  <si>
    <r>
      <t xml:space="preserve">Мероприятие:                             </t>
    </r>
    <r>
      <rPr>
        <sz val="9"/>
        <color theme="1"/>
        <rFont val="Times New Roman"/>
        <family val="1"/>
        <charset val="204"/>
      </rPr>
      <t xml:space="preserve"> Библиографическая обработка документов и создание каталогов</t>
    </r>
  </si>
  <si>
    <r>
      <t xml:space="preserve">Мероприятие:                              </t>
    </r>
    <r>
      <rPr>
        <sz val="9"/>
        <color theme="1"/>
        <rFont val="Times New Roman"/>
        <family val="1"/>
        <charset val="204"/>
      </rPr>
      <t xml:space="preserve">  Организация и проведение культурно-просветительских мероприятий</t>
    </r>
  </si>
  <si>
    <t>Проведение культурно-просветительских мероприятий по направлениям: патриотическое воспитание, краеведение, культурно-нравственное воспитание; организация досуга; формирование здорового образа жизни, безопасность жизнедеятельности, экологическое воспитание</t>
  </si>
  <si>
    <r>
      <t>Основное мероприятие</t>
    </r>
    <r>
      <rPr>
        <sz val="9"/>
        <color theme="1"/>
        <rFont val="Times New Roman"/>
        <family val="1"/>
        <charset val="204"/>
      </rPr>
      <t>:               Выполнение государственного задания на оказание государственных услуг (выполнение работ) в области культуры</t>
    </r>
  </si>
  <si>
    <t>1.1</t>
  </si>
  <si>
    <t>1.2</t>
  </si>
  <si>
    <t>1.3</t>
  </si>
  <si>
    <t>Директор                       ГБУ ГДК</t>
  </si>
  <si>
    <r>
      <t>Мероприятие</t>
    </r>
    <r>
      <rPr>
        <sz val="9"/>
        <color theme="1"/>
        <rFont val="Times New Roman"/>
        <family val="1"/>
        <charset val="204"/>
      </rPr>
      <t>:                             Организация и проведение мероприятий по государственному заданию</t>
    </r>
  </si>
  <si>
    <r>
      <t xml:space="preserve">Мероприятие:                               </t>
    </r>
    <r>
      <rPr>
        <sz val="9"/>
        <color theme="1"/>
        <rFont val="Times New Roman"/>
        <family val="1"/>
        <charset val="204"/>
      </rPr>
      <t xml:space="preserve">    Организация деятельности клубных формирований и формирований самодеятельного народного творчества по государственному заданию</t>
    </r>
  </si>
  <si>
    <r>
      <t xml:space="preserve">Основное мероприятие:                         </t>
    </r>
    <r>
      <rPr>
        <sz val="9"/>
        <color theme="1"/>
        <rFont val="Times New Roman"/>
        <family val="1"/>
        <charset val="204"/>
      </rPr>
      <t xml:space="preserve">   Выполнение государственного задания на оказание государственных услуг (выполнение работ) в области культуры</t>
    </r>
  </si>
  <si>
    <t>Директор                          ГБУ МИКБ</t>
  </si>
  <si>
    <r>
      <t xml:space="preserve">Мероприятие:                          </t>
    </r>
    <r>
      <rPr>
        <sz val="9"/>
        <color theme="1"/>
        <rFont val="Times New Roman"/>
        <family val="1"/>
        <charset val="204"/>
      </rPr>
      <t xml:space="preserve">  Публичный показ музейных предметов, музейных коллекций</t>
    </r>
  </si>
  <si>
    <t>Директор                       ГБУ МИКБ</t>
  </si>
  <si>
    <t>Государственная услуга «Публичный показ музейных предметов, музейных коллекций» включает в себя: - сохранение и пополнение музейных фондов; - ведение учетной документации; - изучение и систематизация музейных предметов и коллекций; - экскурсионно-выставочная и лекционная деятельность</t>
  </si>
  <si>
    <t>4.2</t>
  </si>
  <si>
    <r>
      <t>Мероприятие:</t>
    </r>
    <r>
      <rPr>
        <sz val="9"/>
        <color theme="1"/>
        <rFont val="Times New Roman"/>
        <family val="1"/>
        <charset val="204"/>
      </rPr>
      <t xml:space="preserve">                            Создание экспозиций (выставок) музеев</t>
    </r>
  </si>
  <si>
    <t>Создание экспозиций (выставок) музея согласно утвержденному государственному заданию, на основе инновационных методов, технологии и тенденции развития экспозиционной деятельности, способствующих актуальным духовно-нравственным ценностям разных категорий посетителей, а также повышающие эффективность музейной деятельности</t>
  </si>
  <si>
    <t xml:space="preserve">Работа по созданию экспозиций (выставок): проектирование, разработка содержания выставки, определение темы, замысла, цели и задач выставки, формирование и подбор экспонатов, подготовка экспозиционного пространства, подбор оборудования (информационное и зрелищное содержание выставки) </t>
  </si>
  <si>
    <r>
      <t xml:space="preserve">Основное мероприятие:                 </t>
    </r>
    <r>
      <rPr>
        <sz val="9"/>
        <color theme="1"/>
        <rFont val="Times New Roman"/>
        <family val="1"/>
        <charset val="204"/>
      </rPr>
      <t xml:space="preserve">  Развитие и совершенствование системы информационного туристического продукта направленного на формирование имиджа города Байконур посредством полиграфической и сувенирной продукции</t>
    </r>
  </si>
  <si>
    <t xml:space="preserve">Распространение информации о туристических ресурсах комплекса Байконур (природные, исторические, социально-культурные) среди гостей города: официальных делегации, туристов, участников городских, выездных мероприятий, участников международных, Всероссийских, городских конкурсов и фестивалей  </t>
  </si>
  <si>
    <t>Начальник                     ОМП</t>
  </si>
  <si>
    <t>Директор                       ГКУ ЦПМИ «Будущее Байконура»</t>
  </si>
  <si>
    <t>____________________________________</t>
  </si>
  <si>
    <t>Библиографическое обслуживание, направленное на удовлетворение запросов пользователей и создание библиографических ресурсов для разных категорий читателей: сохранение количества книговыдачи на достигнутом уровне 412 700 ед. и увеличение обращений к удаленным лицензионным ресурсам (ЛитРес) к концу реализации программы на 30%</t>
  </si>
  <si>
    <t>Проведение городских массовых мероприятий в форме народного гуляния, праздников, торжественных собраний, концертных программ, митингов и акций, приуроченных к государственным праздникам Российской Федерации и Республики Казахстан</t>
  </si>
  <si>
    <t>Деятельность клубных формирований: систематическое проведение занятий, репетиций, мастер-классов, а также участие в городских мероприятиях  с целью получения новых навыков, знаний и развития творческих способностей</t>
  </si>
  <si>
    <t>к постановлению Главы администрации</t>
  </si>
  <si>
    <t>города Байконур</t>
  </si>
  <si>
    <t>к государственной программе</t>
  </si>
  <si>
    <t>"Культура, молодежная политика и туризм</t>
  </si>
  <si>
    <t>Таблица 4</t>
  </si>
  <si>
    <t>Статус</t>
  </si>
  <si>
    <t>Наименование структурного элемента</t>
  </si>
  <si>
    <t>очередной финансовый год (план)</t>
  </si>
  <si>
    <t>первый год планового периода (план)</t>
  </si>
  <si>
    <t>второй год планового периода (план)</t>
  </si>
  <si>
    <t>третий год планового периода (план)</t>
  </si>
  <si>
    <t>четвертый год планового периода (план)</t>
  </si>
  <si>
    <t>пятый год планового периода (план)</t>
  </si>
  <si>
    <t>за счет средств бюджета города Байконур</t>
  </si>
  <si>
    <t>за счет средств федерального бюджета Российской Федерации</t>
  </si>
  <si>
    <t>за счет внебюджетных источников</t>
  </si>
  <si>
    <t>Ресурсное обеспечение реализации государственной программы "Культура, молодежная политика и туризм города Байконур "</t>
  </si>
  <si>
    <t>Объем ресурсного обеспечения по годам реализации (тыс. рублей)</t>
  </si>
  <si>
    <t>Государственная программа</t>
  </si>
  <si>
    <t>Подпрограмма "Культура"</t>
  </si>
  <si>
    <t>Подпрограмма "Молодежная политика"</t>
  </si>
  <si>
    <t>ОИ                                                                     (ответственный исполнитель, соисполнитель, государственный заказчик, участник)</t>
  </si>
  <si>
    <t>Всего:                                                                       УКМПТиС (ОКиТ)</t>
  </si>
  <si>
    <t>Подпрограмма "Туризм"</t>
  </si>
  <si>
    <t>Всего:                                                                       УКМПТиС (ОМП)</t>
  </si>
  <si>
    <r>
      <t xml:space="preserve">Основное мероприятие:                    </t>
    </r>
    <r>
      <rPr>
        <sz val="9"/>
        <color theme="1"/>
        <rFont val="Times New Roman"/>
        <family val="1"/>
        <charset val="204"/>
      </rPr>
      <t>Обеспечение деятельности учреждения в области молодежной политики</t>
    </r>
  </si>
  <si>
    <t>Всего:                                                                    УКМПТиС (ОКиТ)</t>
  </si>
  <si>
    <t>Всего:                                                                   УКМПТиС (ОМП)</t>
  </si>
  <si>
    <t>Всего:                                                                            ГКУ ЦБС</t>
  </si>
  <si>
    <t>Всего:                                                                             ГБУ ГДК</t>
  </si>
  <si>
    <t>Всего:                                                                              ГБУ МИКБ</t>
  </si>
  <si>
    <t>Всего:                                                                               ГКУ ЦПМИ "Будущее Байконура"</t>
  </si>
  <si>
    <t>_______________________________</t>
  </si>
  <si>
    <t>Приложение  №4</t>
  </si>
  <si>
    <t>Наименование подпрограммы, основного мероприятия, мероприятия ГЦП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</si>
  <si>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</si>
  <si>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</si>
  <si>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</si>
  <si>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Объем ресурсного обеспечения, тыс. рублей</t>
  </si>
  <si>
    <t>(план)</t>
  </si>
  <si>
    <t>Всего по государственной программе</t>
  </si>
  <si>
    <t>Ответственный исполнитель (Ф.И.О., должность, организация</t>
  </si>
  <si>
    <t>УКМПТиС</t>
  </si>
  <si>
    <t>1.4</t>
  </si>
  <si>
    <t>Обеспечение общедоступности культурных ценностей истории космонавтики и истории космодрома Байконур, использование их для эстетического воспитания и культурного развития жителей города</t>
  </si>
  <si>
    <t>Ким Ж.Н. УКМПТиС</t>
  </si>
  <si>
    <t>Неспанова О.В. ГКУ ЦБС</t>
  </si>
  <si>
    <t>Ким А.Н.         ГБУ ГДК</t>
  </si>
  <si>
    <t>Радаев А.В. ГКУ ЦПМИ "Будущее Байконура"</t>
  </si>
  <si>
    <t>Подготовка необходимой документации необходимой в процессе подготовки мероприятия (положения, приказы, графики, сметы, договора, грамоты и т.д); информационное сопровождение мероприятия;                                                   материально-техническое обеспечение процесса организации и проведения мероприятий;                         наличие кадрового персонала, задействованного в организации и проведении мероприятий; обеспечение пожарной безопасности, медицинской помощи и охраны правопорядка</t>
  </si>
  <si>
    <t>Подготовка необходимой документации необходимой в процессе подготовки мероприятия (положения, приказы, графики, сметы, договора, грамоты и т.д); информационное сопровождение мероприятия;                                                 материально-техническое обеспечение процесса организации и проведения мероприятий;                         наличие кадрового персонала, задействованного в организации и проведении мероприятий; обеспечение пожарной безопасности, медицинской помощи и охраны правопорядка</t>
  </si>
  <si>
    <t>Подготовка необходимой документации необходимой в процессе подготовки мероприятия (положения, приказы, графики, сметы, договора, грамоты и т.д); информационное сопровождение мероприятия;                                                материально-техническое обеспечение процесса организации и проведения мероприятий;                         наличие кадрового персонала, задействованного в организации и проведении мероприятий; обеспечение пожарной безопасности, медицинской помощи и охраны правопорядка</t>
  </si>
  <si>
    <t>Обеспечение доступа населения к предметам материальной и духовной культуры (музейные коллекции, музейные ценности, предметы), находящиеся в музейных фондах.                                     Посещения музея на платной основе к 2030 г. увеличится на 3%, а количество посещений на бесплатной основе увеличится на 9%</t>
  </si>
  <si>
    <t>Проведение патриотических мероприятий         и акций, мероприятий по профилактике экстремизма, формированию и развитию национальной и религиозной толерантности        и увеличение количества участников мероприятий на конец 2030 года на 18 %.</t>
  </si>
  <si>
    <t>Директор                        ГБУ МИКБ</t>
  </si>
  <si>
    <t>Проведение мероприятий, направленных на формирование у молодежи нетерпимого отношения к курению, употреблению алкоголя, наркотических средств и психотропных веществ, позитивного отношения к здоровому образу жизни и увеличение количества участников мероприятий к концу 2030 г. на 18%</t>
  </si>
  <si>
    <t>Проведение патриотических мероприятий и акций, мероприятий по профилактике экстремизма, формированию и развитию национальной и религиозной толерантности и увеличение количества участников мероприятий на конец 2030 года на 18 %</t>
  </si>
  <si>
    <t>Проведение мероприятий по развитию и поддержке добровольческой деятельности, реализация социально значимых проектов на территории города Байконур, увеличение количества участников добровольческих мероприятий на конец 2030 г. на 18%                               Участие лидеров молодежных объединений, волонтеров в   международных, всероссийских, республиканских, областных молодежных конкурсах, слетах и форумах</t>
  </si>
  <si>
    <r>
      <t xml:space="preserve">Основное мероприятие:               </t>
    </r>
    <r>
      <rPr>
        <sz val="9"/>
        <color theme="1"/>
        <rFont val="Times New Roman"/>
        <family val="1"/>
        <charset val="204"/>
      </rPr>
      <t>Содействие формированию гармонично развитой личности, способной  к активному участию в реализации государственной культурной политики, обеспечение мероприятий призами, грамотами, подарками и сувенирной продукцией</t>
    </r>
  </si>
  <si>
    <t>Организация и проведение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потенциала подростков и молодежи, поддержка активности молодежи в различных сферах деятельности, работа с молодыми семьями, содействие по организации труда и занятости молодежи, здорового образа жизни, увеличение количества участников молодежи города в мероприятиях на 18%</t>
  </si>
  <si>
    <r>
      <t>Основное мероприятие: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   </t>
    </r>
    <r>
      <rPr>
        <b/>
        <sz val="9"/>
        <color rgb="FF000000"/>
        <rFont val="Times New Roman"/>
        <family val="1"/>
      </rPr>
      <t xml:space="preserve"> </t>
    </r>
    <r>
      <rPr>
        <sz val="9"/>
        <color theme="1"/>
        <rFont val="Times New Roman"/>
        <family val="1"/>
      </rPr>
      <t>Развитие основных направлений государственной молодежной политики на территории города Байконур, создание условий для реализации потенциала молодежи</t>
    </r>
  </si>
  <si>
    <r>
      <t>Мероприятие:</t>
    </r>
    <r>
      <rPr>
        <sz val="9"/>
        <color theme="1"/>
        <rFont val="Arial"/>
        <family val="2"/>
        <charset val="204"/>
      </rPr>
      <t xml:space="preserve">                   </t>
    </r>
    <r>
      <rPr>
        <sz val="9"/>
        <color theme="1"/>
        <rFont val="Times New Roman"/>
        <family val="1"/>
        <charset val="204"/>
      </rPr>
      <t>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  </r>
  </si>
  <si>
    <t>Начальник                      ОМП                   Директор                        ГКУ ЦПМИ «Будущее Байконура»</t>
  </si>
  <si>
    <r>
      <t>Мероприятие.</t>
    </r>
    <r>
      <rPr>
        <sz val="9"/>
        <color theme="1"/>
        <rFont val="Arial"/>
        <family val="2"/>
        <charset val="204"/>
      </rPr>
      <t xml:space="preserve">                     </t>
    </r>
    <r>
      <rPr>
        <sz val="9"/>
        <color theme="1"/>
        <rFont val="Times New Roman"/>
        <family val="1"/>
        <charset val="204"/>
      </rPr>
      <t>Вовлечение молодежи в инновационную, предпринимательскую, добровольческую деятельность, а также развитие гражданской активности молодежи</t>
    </r>
  </si>
  <si>
    <r>
      <t xml:space="preserve">Мероприятие:                 </t>
    </r>
    <r>
      <rPr>
        <sz val="9"/>
        <color theme="1"/>
        <rFont val="Times New Roman"/>
        <family val="1"/>
        <charset val="204"/>
      </rPr>
      <t>Библиотечное, библиографическое и информационное обслуживание пользователей библиотеки</t>
    </r>
  </si>
  <si>
    <t xml:space="preserve">Выплата денежных премий победителям конкурса-смотра «Лучший молодой специалист года в области культуры и искусства»  (3 премии в год) </t>
  </si>
  <si>
    <t xml:space="preserve">Количество клубных формирований  по государственному заданию
</t>
  </si>
  <si>
    <t>Выявление и распространение инновационного опыта профессиональной деятельности молодых специалистов, организация и проведение конкурса-смотра «Лучший молодой специалист года в области культуры и искусства»</t>
  </si>
  <si>
    <r>
      <rPr>
        <b/>
        <sz val="9"/>
        <color theme="1"/>
        <rFont val="Times New Roman"/>
        <family val="1"/>
        <charset val="204"/>
      </rPr>
      <t xml:space="preserve">Мероприятие:   </t>
    </r>
    <r>
      <rPr>
        <sz val="9"/>
        <color theme="1"/>
        <rFont val="Times New Roman"/>
        <family val="1"/>
        <charset val="204"/>
      </rPr>
      <t xml:space="preserve">                      Создание условий для творческой самореализации граждан, через подготовку и проведение городских мероприятий, международных, городских фестивалей и конкурсов, посвященных значимым событиям России и Казахстана, города Байконур</t>
    </r>
  </si>
  <si>
    <r>
      <t xml:space="preserve">Мероприятие:                   </t>
    </r>
    <r>
      <rPr>
        <sz val="9"/>
        <color theme="1"/>
        <rFont val="Times New Roman"/>
        <family val="1"/>
        <charset val="204"/>
      </rPr>
      <t>Создание условий для поддержки, сохранение и развитие самодеятельного народного творчества, присвоение ведущим коллективам звания: «Народный коллектив города Байконур»; «Заслуженный коллектив народного творчества города Байконур»; «Образцовый детский коллектив города Байконур»</t>
    </r>
  </si>
  <si>
    <r>
      <t xml:space="preserve">Мероприятие:                        </t>
    </r>
    <r>
      <rPr>
        <sz val="9"/>
        <color theme="1"/>
        <rFont val="Times New Roman"/>
        <family val="1"/>
        <charset val="204"/>
      </rPr>
      <t xml:space="preserve"> Продвижение талантливой молодежи в сфере культуры, поддержка молодых специалистов, проведение конкурса-смотра «Лучший молодой специалист года в области культуры и искусства» </t>
    </r>
  </si>
  <si>
    <t>3 премии
в год</t>
  </si>
  <si>
    <t>______________________</t>
  </si>
  <si>
    <t>Приложение №5</t>
  </si>
  <si>
    <t>Таблица 5</t>
  </si>
  <si>
    <t xml:space="preserve">Создание условий для активного, содержательного свободного времени жителей города, улучшение качества жизни горожан, культурное обогащение и создание комфортной и интересной среды для отдыха                        и развлечений, увеличение участников конкурсов и фестивалей на конец 2030 года  9 % </t>
  </si>
  <si>
    <t>Организация и проведение культурно-просветительских мероприятий, направленных на интеллектуально- творческое развитие личности, духовно-нравственное воспитание, стимулирование интереса к чтению, повышению уровня читательской активности, удовлетворение познавательной потребности жителей города не менее 400 мероприятий  в год</t>
  </si>
  <si>
    <t>___________________________</t>
  </si>
  <si>
    <t>Проведение мероприятий по развитию и поддержке добровольческой деятельности, реализация социально значимых проектов на территории города Байконур, увеличение количества участников добровольческих мероприятий на конец 2030 г. на 18%                        
Участие лидеров молодежных объединений, волонтеров в   международных, всероссийских, республиканских, областных молодежных конкурсах, слетах и форумах</t>
  </si>
  <si>
    <t>Детальный план-график</t>
  </si>
  <si>
    <t>реализации государственной программы на очередной финансовый 2025 год и на плановый период 2026-2030 годов</t>
  </si>
  <si>
    <t>Таблица 1</t>
  </si>
  <si>
    <t>1</t>
  </si>
  <si>
    <t>Гладун О.С.              ГБУ МИКБ</t>
  </si>
  <si>
    <t>Ким А.Н.                   ГБУ ГДК</t>
  </si>
  <si>
    <t>не более                    10 премий               в год</t>
  </si>
  <si>
    <t>Проведение мероприятий, направленных на формирование у молодежи нетерпимого отношения к курению, употреблению алкоголя, наркотических средств и психотропных веществ, позитивного отношения к здоровому образу жизни и увеличение количества участников мероприятий к концу 2030 г. на 18%.</t>
  </si>
  <si>
    <t>-</t>
  </si>
  <si>
    <t xml:space="preserve">Обеспечение свободного доступа                        к информационным ресурсам библиотеки и реализация многоаспектного информационного поиска печатных изданий, количества библиографических записей увеличится на конец 2030 г. на 18 000 ед. </t>
  </si>
  <si>
    <t>Участие в молодежных форумах, образовательных заездах, фестивалях</t>
  </si>
  <si>
    <r>
      <t>Мероприятие:</t>
    </r>
    <r>
      <rPr>
        <sz val="9"/>
        <color theme="1"/>
        <rFont val="Arial"/>
        <family val="2"/>
        <charset val="204"/>
      </rPr>
      <t xml:space="preserve">                 </t>
    </r>
    <r>
      <rPr>
        <sz val="9"/>
        <color theme="1"/>
        <rFont val="Times New Roman"/>
        <family val="1"/>
        <charset val="204"/>
      </rPr>
      <t>Профилактика ассоциального и деструктивного поведения подростков и молодежи, поддержка детей и молодежи, находящейся в социально-опасном положении</t>
    </r>
  </si>
  <si>
    <r>
      <t xml:space="preserve">Основное мероприятие:
</t>
    </r>
    <r>
      <rPr>
        <sz val="9"/>
        <color theme="1"/>
        <rFont val="Times New Roman"/>
        <family val="1"/>
        <charset val="204"/>
      </rPr>
      <t>Участие в молодежных форумах, образовательных заездах, фестивалях</t>
    </r>
  </si>
  <si>
    <t xml:space="preserve">Начальник                      ОМП   </t>
  </si>
  <si>
    <t>Обеспечение расходов на участие молодежи города Байконур в молодежных форумах, образовательных заездах, фестивалях</t>
  </si>
  <si>
    <t>Содействие и поддержка самореализации талантливой молодежи города Байконур, обмен опытом, развитие коммуникативных навыков и образовательных компетенций</t>
  </si>
  <si>
    <r>
      <t xml:space="preserve">Мероприятие:                 </t>
    </r>
    <r>
      <rPr>
        <sz val="9"/>
        <color theme="1"/>
        <rFont val="Times New Roman"/>
        <family val="1"/>
        <charset val="204"/>
      </rPr>
      <t>Формирование системы поддержки талантливой молодежи города: учреждение ежегодных именных стипендий Главы администрации города Байконур «Будущее Байконура» для обучающихся в образовательных организациях города Байконур; выплаты участникам молодежных конкурсов</t>
    </r>
  </si>
  <si>
    <t>Выплата именных стипендий обучающимся образовательных организаций города Байконур, проявивших способности в области учебы, науки, искусства, спорта и общественной деятельности. Выплаты участникам молодежных конкурсов.</t>
  </si>
  <si>
    <t>Награждение обучающихся и студентов за активную жизненную позицию, участие в общественной жизни города,  высокие результаты на региональных, Всероссийских и международных конкурсах, фестивалях, турнирах, соревнованиях и т.д. 
Награждение участников молодежных конкурсов.</t>
  </si>
  <si>
    <t>Награждение участников молодежных конкурсов.</t>
  </si>
  <si>
    <r>
      <t xml:space="preserve">Основное мероприятие:               </t>
    </r>
    <r>
      <rPr>
        <sz val="9"/>
        <rFont val="Times New Roman"/>
        <family val="1"/>
      </rPr>
      <t>Содействие формированию гармонично развитой личности, способной                                                                                        к активному участию в реализации государственной культурной политики, обеспечение мероприятий призами, грамотами, подарками и сувенирной продукцией</t>
    </r>
  </si>
  <si>
    <r>
      <rPr>
        <b/>
        <sz val="9"/>
        <rFont val="Times New Roman"/>
        <family val="1"/>
      </rPr>
      <t xml:space="preserve">Мероприятие:   </t>
    </r>
    <r>
      <rPr>
        <sz val="9"/>
        <rFont val="Times New Roman"/>
        <family val="1"/>
      </rPr>
      <t xml:space="preserve">                            Создание условий для творческой самореализации граждан, через подготовку и проведение городских мероприятий, международных, городских фестивалей и конкурсов, посвященных значимым событиям России и Казахстана, города Байконур.</t>
    </r>
  </si>
  <si>
    <r>
      <t xml:space="preserve">Мероприятие:                      </t>
    </r>
    <r>
      <rPr>
        <sz val="9"/>
        <rFont val="Times New Roman"/>
        <family val="1"/>
      </rPr>
      <t xml:space="preserve">  Продвижение талантливой молодежи в сфере культуры, поддержка молодых специалистов, проведение конкурса-смотра «Лучший молодой специалист года в области культуры и искусства» </t>
    </r>
  </si>
  <si>
    <r>
      <t xml:space="preserve">Мероприятие:                              </t>
    </r>
    <r>
      <rPr>
        <sz val="9"/>
        <rFont val="Times New Roman"/>
        <family val="1"/>
      </rPr>
      <t>Создание условий для поддержки, сохранение и развитие самодеятельного народного творчества, присвоение ведущим коллективам звания: «Народный коллектив города Байконур»; «Заслуженный коллектив народного творчества города Байконур»; «Образцовый детский коллектив города Байконур»</t>
    </r>
  </si>
  <si>
    <r>
      <t xml:space="preserve">Основное мероприятие:                           </t>
    </r>
    <r>
      <rPr>
        <sz val="9"/>
        <rFont val="Times New Roman"/>
        <family val="1"/>
      </rPr>
      <t xml:space="preserve"> Обеспечение деятельности учреждения культуры Государственного казенного учреждения </t>
    </r>
  </si>
  <si>
    <r>
      <t xml:space="preserve">Мероприятие:                           </t>
    </r>
    <r>
      <rPr>
        <sz val="9"/>
        <rFont val="Times New Roman"/>
        <family val="1"/>
      </rPr>
      <t>Библиотечное, библиографическое и информационное обслуживание пользователей библиотеки</t>
    </r>
  </si>
  <si>
    <r>
      <t xml:space="preserve">Мероприятие:                             </t>
    </r>
    <r>
      <rPr>
        <sz val="9"/>
        <rFont val="Times New Roman"/>
        <family val="1"/>
      </rPr>
      <t xml:space="preserve"> Библиографическая обработка документов и создание каталогов</t>
    </r>
  </si>
  <si>
    <r>
      <t xml:space="preserve">Мероприятие:                              </t>
    </r>
    <r>
      <rPr>
        <sz val="9"/>
        <rFont val="Times New Roman"/>
        <family val="1"/>
      </rPr>
      <t xml:space="preserve">  Организация и проведение культурно-просветительских мероприятий</t>
    </r>
  </si>
  <si>
    <r>
      <t>Мероприятие</t>
    </r>
    <r>
      <rPr>
        <sz val="9"/>
        <rFont val="Times New Roman"/>
        <family val="1"/>
      </rPr>
      <t>:                             Организация и проведение мероприятий по государственному заданию</t>
    </r>
  </si>
  <si>
    <r>
      <t xml:space="preserve">Мероприятие:                               </t>
    </r>
    <r>
      <rPr>
        <sz val="9"/>
        <rFont val="Times New Roman"/>
        <family val="1"/>
      </rPr>
      <t xml:space="preserve">    Организация деятельности клубных формирований и формирований самодеятельного народного творчества по государственному заданию</t>
    </r>
  </si>
  <si>
    <r>
      <t xml:space="preserve">Мероприятие:                          </t>
    </r>
    <r>
      <rPr>
        <sz val="9"/>
        <rFont val="Times New Roman"/>
        <family val="1"/>
      </rPr>
      <t xml:space="preserve">  Публичный показ музейных предметов, музейных коллекций</t>
    </r>
  </si>
  <si>
    <r>
      <t>Мероприятие:</t>
    </r>
    <r>
      <rPr>
        <sz val="9"/>
        <rFont val="Times New Roman"/>
        <family val="1"/>
      </rPr>
      <t xml:space="preserve">                                   Создание экспозиций (выставок) музеев</t>
    </r>
  </si>
  <si>
    <r>
      <t xml:space="preserve">Основное мероприятие:                 </t>
    </r>
    <r>
      <rPr>
        <sz val="9"/>
        <rFont val="Times New Roman"/>
        <family val="1"/>
      </rPr>
      <t xml:space="preserve">  Развитие и совершенствование системы информационного туристического продукта направленного на формирование имиджа города Байконур посредством полиграфической и сувенирной продукции.</t>
    </r>
  </si>
  <si>
    <r>
      <t>Основное мероприятие:</t>
    </r>
    <r>
      <rPr>
        <sz val="9"/>
        <rFont val="Times New Roman"/>
        <family val="1"/>
      </rPr>
      <t xml:space="preserve"> Развитие основных направлений государственной молодежной политики на территории города Байконур, создание условий для реализации потенциала молодежи</t>
    </r>
  </si>
  <si>
    <r>
      <t xml:space="preserve">Мероприятие:          </t>
    </r>
    <r>
      <rPr>
        <sz val="9"/>
        <rFont val="Times New Roman"/>
        <family val="1"/>
      </rPr>
      <t>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  </r>
  </si>
  <si>
    <r>
      <t xml:space="preserve">Мероприятие:        </t>
    </r>
    <r>
      <rPr>
        <sz val="9"/>
        <rFont val="Times New Roman"/>
        <family val="1"/>
      </rPr>
      <t xml:space="preserve"> Профилактика асоциального и деструктивного поведения подростков и молодежи, поддержка детей и молодежи, находящейся в социально-опасном положении</t>
    </r>
  </si>
  <si>
    <r>
      <t xml:space="preserve">Меропритиие:     </t>
    </r>
    <r>
      <rPr>
        <sz val="9"/>
        <rFont val="Times New Roman"/>
        <family val="1"/>
      </rPr>
      <t xml:space="preserve">Формирование системы поддержки талантливой молодежи города: учреждение ежегодных именных стипендий Главы администрации города Байконур «Будущее Байконура» для обучающихся в образовательных организациях города Байконур; выплаты участникам молодежных конкурсов      </t>
    </r>
    <r>
      <rPr>
        <b/>
        <sz val="9"/>
        <rFont val="Times New Roman"/>
        <family val="1"/>
      </rPr>
      <t xml:space="preserve">      </t>
    </r>
  </si>
  <si>
    <r>
      <t xml:space="preserve">Основное мероприятие:
</t>
    </r>
    <r>
      <rPr>
        <sz val="9"/>
        <rFont val="Times New Roman"/>
        <family val="1"/>
      </rPr>
      <t>Участие в молодежных форумах, образовательных заездах, фестивалях</t>
    </r>
  </si>
  <si>
    <r>
      <t xml:space="preserve">Основное мероприятие:                    </t>
    </r>
    <r>
      <rPr>
        <sz val="9"/>
        <rFont val="Times New Roman"/>
        <family val="1"/>
      </rPr>
      <t>Обеспечение деятельности учреждения в области молодежной политики</t>
    </r>
  </si>
  <si>
    <t>Ожидаемый непосредственный результат (краткое описание)</t>
  </si>
  <si>
    <t>Ответствен-ный исполнитель должность</t>
  </si>
  <si>
    <t>Гладун О.С. 
ГБУ МИКБ</t>
  </si>
  <si>
    <t>Ким А.Н. 
ГБУ ГДК</t>
  </si>
  <si>
    <t xml:space="preserve">Проведение работ по укреплению материально-технической базы объектов культуры      </t>
  </si>
  <si>
    <r>
      <rPr>
        <b/>
        <sz val="9"/>
        <color theme="1"/>
        <rFont val="Times New Roman"/>
        <family val="1"/>
        <charset val="204"/>
      </rPr>
      <t xml:space="preserve">Основное мероприятие: </t>
    </r>
    <r>
      <rPr>
        <sz val="9"/>
        <color theme="1"/>
        <rFont val="Times New Roman"/>
        <family val="1"/>
        <charset val="204"/>
      </rPr>
      <t>Укрепление материально-технической базы учреждений культуры</t>
    </r>
  </si>
  <si>
    <t>Организация проведения работ по укреплению материально-технической базы объектов культуры</t>
  </si>
  <si>
    <t xml:space="preserve">Доля освоенных бюджетных средств, выделенных на обеспечение расходов в области укрепления материально-технической базы объектов культуры </t>
  </si>
  <si>
    <t>Директор 
ГБУ ГДК</t>
  </si>
  <si>
    <t>Ким А.Н.            ГБУ ГДК</t>
  </si>
  <si>
    <t>Обеспечение единовременных расходов для организации и проведения мероприятий в области культуры</t>
  </si>
  <si>
    <t>Организация проведения мероприятий в области культуры</t>
  </si>
  <si>
    <r>
      <rPr>
        <b/>
        <sz val="9"/>
        <color theme="1"/>
        <rFont val="Times New Roman"/>
        <family val="1"/>
        <charset val="204"/>
      </rPr>
      <t>Основное мероприятие:</t>
    </r>
    <r>
      <rPr>
        <sz val="9"/>
        <color theme="1"/>
        <rFont val="Times New Roman"/>
        <family val="1"/>
        <charset val="204"/>
      </rPr>
      <t xml:space="preserve">
Обеспечение единовременных расходов для организации и проведения мероприятий в области культуры</t>
    </r>
  </si>
  <si>
    <t xml:space="preserve">Доля освоенных бюджетных средств, выделенных на обеспечение единовременных расходов для организации и проведения мероприятий в области культуры       </t>
  </si>
  <si>
    <t xml:space="preserve">Подпрограма "Туризм" </t>
  </si>
  <si>
    <t xml:space="preserve">Всего:                                                                    УКМПТиС (ОКиТ) </t>
  </si>
  <si>
    <r>
      <rPr>
        <b/>
        <sz val="9"/>
        <rFont val="Times New Roman"/>
        <family val="1"/>
        <charset val="204"/>
      </rPr>
      <t>Основное мероприятие:</t>
    </r>
    <r>
      <rPr>
        <sz val="9"/>
        <rFont val="Times New Roman"/>
        <family val="1"/>
      </rPr>
      <t xml:space="preserve">
Укрепление материально-технической базы учреждений культуры</t>
    </r>
  </si>
  <si>
    <r>
      <t xml:space="preserve">Обеспечение призами, дипломами, грамотами, подарками участников городских мероприятий, конкурсов, фестивалей, с целью поддержки в самореализации и творческом развитии жителей города, вовлечение население в культурно-досуговую и общественную </t>
    </r>
    <r>
      <rPr>
        <sz val="9"/>
        <rFont val="Times New Roman"/>
        <family val="1"/>
        <charset val="204"/>
      </rPr>
      <t>деятельность.                                             
На конец 2030 г. количество человек увеличится на 8 868 чел., количество посещений городских мероприятий увеличится на 15 674 посещений</t>
    </r>
  </si>
  <si>
    <t>Обеспечение призами, дипломами, грамотами, подарками участников городских мероприятий, конкурсов, фестивалей, с целью поддержки в самореализации и творческом развитии жителей города, вовлечение население в культурно-досуговую и общественную деятельность.                                                На конец 2030 г. количество человек увеличится на 8 868 чел., количество посещений городских мероприятий увеличится на 15 674 посещений</t>
  </si>
  <si>
    <t>1. Подпрограмма «Культура»</t>
  </si>
  <si>
    <r>
      <t xml:space="preserve">Количество посещений, количество зрителей мероприятий государственных учреждений культуры на территории города Байконур за период реализации государственной программы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9"/>
        <color theme="1"/>
        <rFont val="Times New Roman"/>
        <family val="1"/>
        <charset val="204"/>
      </rPr>
      <t>Раздел государственной программы (1.) п.1. сведений о показателях (индикаторах) государственной программы, подпрограмм государственной программы, городских целевыхпрограмм и их значениях (далее - Сведений)</t>
    </r>
  </si>
  <si>
    <r>
      <t>Увеличение участников конкурсов и фестивалей в период реализации программы на 1,5% ежегодно</t>
    </r>
    <r>
      <rPr>
        <i/>
        <sz val="9"/>
        <color theme="1"/>
        <rFont val="Times New Roman"/>
        <family val="1"/>
        <charset val="204"/>
      </rPr>
      <t xml:space="preserve">  Подпрограмма «Культура» (1.)
 Сведений</t>
    </r>
  </si>
  <si>
    <r>
      <t xml:space="preserve">Выплата денежных премий победителям конкурса-смотра «Лучший молодой специалист года в области культуры и искусства»  (3 премии в год)                                                   </t>
    </r>
    <r>
      <rPr>
        <i/>
        <sz val="9"/>
        <color theme="1"/>
        <rFont val="Times New Roman"/>
        <family val="1"/>
        <charset val="204"/>
      </rPr>
      <t>Подпрограмма «Культура» (2.)
Сведений</t>
    </r>
  </si>
  <si>
    <r>
      <t xml:space="preserve">Выплата премий творческим коллективам города Байконур, получившим звание:                                                                                                                                                                                                                                      «Народный коллектив города Байконур»; «Заслуженный коллектив народного творчества города Байконур»; «Образцовый детский коллектив города Байконур»  (не более 10 премий в год) </t>
    </r>
    <r>
      <rPr>
        <i/>
        <sz val="9"/>
        <color theme="1"/>
        <rFont val="Times New Roman"/>
        <family val="1"/>
        <charset val="204"/>
      </rPr>
      <t xml:space="preserve">                                  Подпрограмма «Культура» (3.)
Сведений
</t>
    </r>
  </si>
  <si>
    <r>
      <t xml:space="preserve">Сохранение количества книговыдачи на достигнутом уровне                                                 </t>
    </r>
    <r>
      <rPr>
        <i/>
        <sz val="9"/>
        <color theme="1"/>
        <rFont val="Times New Roman"/>
        <family val="1"/>
        <charset val="204"/>
      </rPr>
      <t xml:space="preserve">Подпрограмма "Культура (5.)                                                                                                                                                </t>
    </r>
    <r>
      <rPr>
        <sz val="9"/>
        <color theme="1"/>
        <rFont val="Times New Roman"/>
        <family val="1"/>
        <charset val="204"/>
      </rPr>
      <t xml:space="preserve">Число обращений (посещений) к удаленным лицензионным ресурсам (ЛитРес) жителями города Байконур                                            (увеличение на 5 % по сравнению с предыдущим годом)
</t>
    </r>
    <r>
      <rPr>
        <i/>
        <sz val="9"/>
        <color theme="1"/>
        <rFont val="Times New Roman"/>
        <family val="1"/>
        <charset val="204"/>
      </rPr>
      <t>Подпрограмма «Культура» (6.)
Сведений</t>
    </r>
    <r>
      <rPr>
        <sz val="9"/>
        <color theme="1"/>
        <rFont val="Times New Roman"/>
        <family val="1"/>
        <charset val="204"/>
      </rPr>
      <t xml:space="preserve">
   </t>
    </r>
  </si>
  <si>
    <r>
      <t xml:space="preserve">Количество посещений библиотек (увеличение не менее чем на 2 % по сравнению с предыдущим годом)       </t>
    </r>
    <r>
      <rPr>
        <i/>
        <sz val="9"/>
        <color theme="1"/>
        <rFont val="Times New Roman"/>
        <family val="1"/>
        <charset val="204"/>
      </rPr>
      <t xml:space="preserve">                Подпрограмма «Культура» (4.)
Сведений</t>
    </r>
  </si>
  <si>
    <r>
      <t xml:space="preserve">Количество библиографических записей в электронном каталоге (увеличение на 3 000 ед. библиографических записей ежегодно)                              </t>
    </r>
    <r>
      <rPr>
        <i/>
        <sz val="9"/>
        <color theme="1"/>
        <rFont val="Times New Roman"/>
        <family val="1"/>
        <charset val="204"/>
      </rPr>
      <t>Подпрограмма «Культура» (7.)
Сведений</t>
    </r>
  </si>
  <si>
    <r>
      <t xml:space="preserve">Количество зрителей культурно-массовых мероприятий по государственному заданию </t>
    </r>
    <r>
      <rPr>
        <i/>
        <sz val="9"/>
        <color theme="1"/>
        <rFont val="Times New Roman"/>
        <family val="1"/>
        <charset val="204"/>
      </rPr>
      <t>Подпрограмма «Культура» (9.)</t>
    </r>
    <r>
      <rPr>
        <sz val="9"/>
        <color theme="1"/>
        <rFont val="Times New Roman"/>
        <family val="1"/>
        <charset val="204"/>
      </rPr>
      <t xml:space="preserve">  
</t>
    </r>
    <r>
      <rPr>
        <i/>
        <sz val="9"/>
        <color theme="1"/>
        <rFont val="Times New Roman"/>
        <family val="1"/>
        <charset val="204"/>
      </rPr>
      <t>Сведений</t>
    </r>
  </si>
  <si>
    <r>
      <t xml:space="preserve">Количество мероприятий согласно утвержденного норматива                       
(1 мероприятие в месяц на 1,0 ст. библиотекаря, гл. библиотекаря)  
</t>
    </r>
    <r>
      <rPr>
        <i/>
        <sz val="9"/>
        <color theme="1"/>
        <rFont val="Times New Roman"/>
        <family val="1"/>
        <charset val="204"/>
      </rPr>
      <t>Подпрограмма «Культура» (8.)
Сведений</t>
    </r>
  </si>
  <si>
    <r>
      <t>Сохранение на достигнутом уровне количества единиц хранения музейного фонда (основного и научно-вспомогательного фондов)</t>
    </r>
    <r>
      <rPr>
        <i/>
        <sz val="9"/>
        <color theme="1"/>
        <rFont val="Times New Roman"/>
        <family val="1"/>
        <charset val="204"/>
      </rPr>
      <t xml:space="preserve">                 Подпрограмма «Культура» (12.)
Сведений</t>
    </r>
  </si>
  <si>
    <r>
      <t xml:space="preserve">Количество зрителей культурно-массовых мероприятий по государственному заданию </t>
    </r>
    <r>
      <rPr>
        <i/>
        <sz val="9"/>
        <color theme="1"/>
        <rFont val="Times New Roman"/>
        <family val="1"/>
        <charset val="204"/>
      </rPr>
      <t xml:space="preserve">Подпрограмма «Культура» (9.) </t>
    </r>
    <r>
      <rPr>
        <sz val="9"/>
        <color theme="1"/>
        <rFont val="Times New Roman"/>
        <family val="1"/>
        <charset val="204"/>
      </rPr>
      <t xml:space="preserve"> 
Количество клубных формирований по государственному заданию </t>
    </r>
    <r>
      <rPr>
        <i/>
        <sz val="9"/>
        <color theme="1"/>
        <rFont val="Times New Roman"/>
        <family val="1"/>
        <charset val="204"/>
      </rPr>
      <t>Подпрограмма «Культура» (10.)
Сведений</t>
    </r>
  </si>
  <si>
    <r>
      <t xml:space="preserve">Количество клубных формирований по государственному заданию </t>
    </r>
    <r>
      <rPr>
        <i/>
        <sz val="9"/>
        <color theme="1"/>
        <rFont val="Times New Roman"/>
        <family val="1"/>
        <charset val="204"/>
      </rPr>
      <t xml:space="preserve">Подпрограмма «Культура» (10.)
</t>
    </r>
    <r>
      <rPr>
        <sz val="9"/>
        <color theme="1"/>
        <rFont val="Times New Roman"/>
        <family val="1"/>
        <charset val="204"/>
      </rPr>
      <t xml:space="preserve"> Количество участников клубных формирований по государственному заданию </t>
    </r>
    <r>
      <rPr>
        <i/>
        <sz val="9"/>
        <color theme="1"/>
        <rFont val="Times New Roman"/>
        <family val="1"/>
        <charset val="204"/>
      </rPr>
      <t>Подпрограмма «Культура» (11.)
Сведений</t>
    </r>
  </si>
  <si>
    <r>
      <t xml:space="preserve">Количество посещений в ГБУ МИКБ                                     </t>
    </r>
    <r>
      <rPr>
        <i/>
        <sz val="9"/>
        <color theme="1"/>
        <rFont val="Times New Roman"/>
        <family val="1"/>
        <charset val="204"/>
      </rPr>
      <t xml:space="preserve">Подпрограмма "Культура" (13.)                       </t>
    </r>
    <r>
      <rPr>
        <sz val="9"/>
        <color theme="1"/>
        <rFont val="Times New Roman"/>
        <family val="1"/>
        <charset val="204"/>
      </rPr>
      <t>Количество посещений музея, на платной основе для физических лиц по государственному заданию (увеличение на 0,5 % по сравнению с предыдущим годом</t>
    </r>
    <r>
      <rPr>
        <i/>
        <sz val="9"/>
        <color theme="1"/>
        <rFont val="Times New Roman"/>
        <family val="1"/>
        <charset val="204"/>
      </rPr>
      <t>)                                     Подпрограмма "Культура" (13.1)</t>
    </r>
    <r>
      <rPr>
        <sz val="9"/>
        <color theme="1"/>
        <rFont val="Times New Roman"/>
        <family val="1"/>
        <charset val="204"/>
      </rPr>
      <t xml:space="preserve"> Количество посещений музея, на бесплатной основе для физических лиц (увеличение на 1,5 % по сравнению с предыдущим годом)                 </t>
    </r>
    <r>
      <rPr>
        <i/>
        <sz val="9"/>
        <color theme="1"/>
        <rFont val="Times New Roman"/>
        <family val="1"/>
        <charset val="204"/>
      </rPr>
      <t>Подпрограмма "Культура" (13.2)
Сведений</t>
    </r>
  </si>
  <si>
    <r>
      <t xml:space="preserve">Количество созданных выставок согласно утвержденного государственного задания </t>
    </r>
    <r>
      <rPr>
        <i/>
        <sz val="9"/>
        <color theme="1"/>
        <rFont val="Times New Roman"/>
        <family val="1"/>
        <charset val="204"/>
      </rPr>
      <t>Подпрограмма «Культура» (14.)
Сведений</t>
    </r>
  </si>
  <si>
    <r>
      <t xml:space="preserve">Доля освоенных бюджетных средств, выделенных на обеспечение единовременных расходов для организации и проведения мероприятий в области культуры                                          </t>
    </r>
    <r>
      <rPr>
        <i/>
        <sz val="9"/>
        <color theme="1"/>
        <rFont val="Times New Roman"/>
        <family val="1"/>
        <charset val="204"/>
      </rPr>
      <t>Подпрограмма «Культура» (16.)
Сведений</t>
    </r>
  </si>
  <si>
    <r>
      <t xml:space="preserve">Доля освоенных бюджетных средств, выделенных на обеспечение расходов в области укрепления материально-технической базы объектов культуры                                           </t>
    </r>
    <r>
      <rPr>
        <i/>
        <sz val="9"/>
        <color theme="1"/>
        <rFont val="Times New Roman"/>
        <family val="1"/>
        <charset val="204"/>
      </rPr>
      <t>Подпрограмма «Культура» (15.)
Сведений</t>
    </r>
  </si>
  <si>
    <r>
      <t xml:space="preserve">Количество распространенной сувенирной и полиграфической продукции в рамках выделенных бюджетных ассигнований </t>
    </r>
    <r>
      <rPr>
        <i/>
        <sz val="9"/>
        <color theme="1"/>
        <rFont val="Times New Roman"/>
        <family val="1"/>
        <charset val="204"/>
      </rPr>
      <t>Подпрограмма «Туризм» (1.)
Сведений</t>
    </r>
  </si>
  <si>
    <r>
      <t>Увеличение количества участников мероприятий на 3% ежегодно</t>
    </r>
    <r>
      <rPr>
        <i/>
        <sz val="9"/>
        <color theme="1"/>
        <rFont val="Times New Roman"/>
        <family val="1"/>
        <charset val="204"/>
      </rPr>
      <t xml:space="preserve"> Подпрограмма «Молодежная политика» (1.)
Сведений</t>
    </r>
  </si>
  <si>
    <r>
      <t xml:space="preserve">Увеличение количества участников патриотических мероприятий, акций по профилактике экстремизма и толерантного отношения в молодежной среде на 3% ежегодно </t>
    </r>
    <r>
      <rPr>
        <i/>
        <sz val="9"/>
        <color theme="1"/>
        <rFont val="Times New Roman"/>
        <family val="1"/>
        <charset val="204"/>
      </rPr>
      <t>Подпрограмма «Молодежная политика» (2.)
Сведений</t>
    </r>
  </si>
  <si>
    <r>
      <t xml:space="preserve">Ежегодная выплата 82 именных стипендий обучающимся образовательных организаций города Байконур                  </t>
    </r>
    <r>
      <rPr>
        <i/>
        <sz val="9"/>
        <color theme="1"/>
        <rFont val="Times New Roman"/>
        <family val="1"/>
        <charset val="204"/>
      </rPr>
      <t xml:space="preserve">               Подпрограмма «Молодежная политика» (5.) 
Сведений</t>
    </r>
  </si>
  <si>
    <r>
      <t xml:space="preserve">Количество выездов молодежи города Байконур на молодежные форумы, образовательные заезды, фестивали в рамках бюджетных ассигнований не менее 2 ед. ежегодно
</t>
    </r>
    <r>
      <rPr>
        <i/>
        <sz val="9"/>
        <color theme="1"/>
        <rFont val="Times New Roman"/>
        <family val="1"/>
        <charset val="204"/>
      </rPr>
      <t>Подпрограмма «Молодежная политика» (6.)
Сведений</t>
    </r>
  </si>
  <si>
    <r>
      <t>Увеличение количества участников профилактических и пропагандирующих здоровый образ жизни мероприятий на 3%</t>
    </r>
    <r>
      <rPr>
        <i/>
        <sz val="9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 xml:space="preserve">ежегодно </t>
    </r>
    <r>
      <rPr>
        <i/>
        <sz val="9"/>
        <color theme="1"/>
        <rFont val="Times New Roman"/>
        <family val="1"/>
        <charset val="204"/>
      </rPr>
      <t xml:space="preserve">                               Подпрограмма «Молодежная политика» (3.)
Сведений</t>
    </r>
  </si>
  <si>
    <r>
      <t xml:space="preserve">Увеличение количества участников добровольческих мероприятий                                       на 3% ежегодно            </t>
    </r>
    <r>
      <rPr>
        <i/>
        <sz val="9"/>
        <color theme="1"/>
        <rFont val="Times New Roman"/>
        <family val="1"/>
        <charset val="204"/>
      </rPr>
      <t xml:space="preserve">        Подпрограмма «Молодежная политика» (4.)
Сведений</t>
    </r>
  </si>
  <si>
    <r>
      <t xml:space="preserve">Увеличение количества числа участников городского движения детей и молодежи «Будущее Байконура» не менее чем на 5% ежегодно                                  </t>
    </r>
    <r>
      <rPr>
        <i/>
        <sz val="9"/>
        <color theme="1"/>
        <rFont val="Times New Roman"/>
        <family val="1"/>
        <charset val="204"/>
      </rPr>
      <t xml:space="preserve"> Подпрограмма «Молодежная политика» (7.)
Сведений</t>
    </r>
  </si>
  <si>
    <t>Приложение №3                                                      к государственной программе "Культура, молодежная политика и туризм города Байконур"</t>
  </si>
  <si>
    <t xml:space="preserve">Количество посещений музея, на бесплатной основе для физических лиц 
(увеличение на 1,5 % по сравнению с предыдущим годом)                               </t>
  </si>
  <si>
    <t xml:space="preserve">Количество посещений музея, на платной основе для физизических лиц по государственному заданию (увеличение на 0,5 % по сравнению с предыдущим годом)              </t>
  </si>
  <si>
    <t>Всего:
 в том числе</t>
  </si>
  <si>
    <t>города Байконур"</t>
  </si>
  <si>
    <r>
      <rPr>
        <b/>
        <sz val="9"/>
        <rFont val="Times New Roman"/>
        <family val="1"/>
        <charset val="204"/>
      </rPr>
      <t>Основное мероприятие:</t>
    </r>
    <r>
      <rPr>
        <sz val="9"/>
        <rFont val="Times New Roman"/>
        <family val="1"/>
      </rPr>
      <t xml:space="preserve">
Обеспечение единовременных расходов для организации мероприятий в области культуры</t>
    </r>
  </si>
  <si>
    <r>
      <t xml:space="preserve">Основное мероприятие:    
</t>
    </r>
    <r>
      <rPr>
        <sz val="9"/>
        <rFont val="Times New Roman"/>
        <family val="1"/>
      </rPr>
      <t xml:space="preserve">Выполнение государственного задания на оказание государственных услуг (выполнение работ) в области культуры </t>
    </r>
    <r>
      <rPr>
        <b/>
        <sz val="9"/>
        <rFont val="Times New Roman"/>
        <family val="1"/>
      </rPr>
      <t xml:space="preserve">                   </t>
    </r>
    <r>
      <rPr>
        <sz val="9"/>
        <rFont val="Times New Roman"/>
        <family val="1"/>
      </rPr>
      <t xml:space="preserve">   </t>
    </r>
  </si>
  <si>
    <r>
      <t>Основное мероприятие</t>
    </r>
    <r>
      <rPr>
        <sz val="9"/>
        <rFont val="Times New Roman"/>
        <family val="1"/>
      </rPr>
      <t>:               Выполнение государственного задания на оказание государственных услуг (выполнение работ) в области культуры</t>
    </r>
  </si>
  <si>
    <t>Государственная программа "Культура, молодежная политика и туризм города Байконур "</t>
  </si>
  <si>
    <t xml:space="preserve">Всего:                                                                 </t>
  </si>
  <si>
    <t>в том числе</t>
  </si>
  <si>
    <t>Государственная программа «Культура, молодежная политика и туризм города Байконур»</t>
  </si>
  <si>
    <t>городских целевых программ и их значениях государственной программы "Культура, молодежная политика и туризм города Байконур"</t>
  </si>
  <si>
    <t>Организация и проведение различных по формам массовых мероприятий: планирование, содержательность, масштабность, способы и приемы подготовки мероприятий, взаимодействие с организациями и учреждениями города Байконур, информирование</t>
  </si>
  <si>
    <t>Поддержка творческих коллективов города Байконур, достигших высоких результатов в области культуры и искусства</t>
  </si>
  <si>
    <t>Директор                              ГКУ ЦБС</t>
  </si>
  <si>
    <t>Обеспечение доступа всех категорий пользователей к ресурсам библиотек города Байконур, увеличение количества посещений библиотек не менее чем на 12 % к концу 2030 г.</t>
  </si>
  <si>
    <t xml:space="preserve">Создание условий для активного, содержательного свободного времени жителей города Байконур, улучшение качества жизни горожан, культурное обогащение и создание комфортной и интересной среды для отдыха и развлечений, увеличение участников конкурсов и фестивалей на конец 2030 г. - 9 % </t>
  </si>
  <si>
    <t>Организация и проведение культурно-просветительских мероприятий, направленных на интеллектуально- творческое развитие личности, духовно-нравственное воспитание, стимулирование интереса к чтению, повышению уровня читательской активности, удовлетворение познавательной потребности жителей города Байконур не менее 400 мероприятий в год</t>
  </si>
  <si>
    <t>Удовлетворение духовных, эстетических, интеллектуальных и других потребностей населения в сфере культуры и досуга, содействие свободному участию граждан в культурной жизни города Байконур</t>
  </si>
  <si>
    <t>Обеспечение общедоступности культурных ценностей истории космонавтики и истории космодрома Байконур, использование их для эстетического воспитания и культурного развития жителей города Байконур</t>
  </si>
  <si>
    <t xml:space="preserve">Обеспечение доступа населения к предметам материальной и духовной культуры (музейные коллекции, музейные ценности, предметы), находящиеся в музейных фондах.                          
 Посещения музея на платной основе к 2030 г. увеличится на 3%, а количество посещений на бесплатной основе увеличится на 9%. </t>
  </si>
  <si>
    <t>Директор                       ГКУ ЦПМИ "Будущее Байконура"</t>
  </si>
  <si>
    <r>
      <t xml:space="preserve">Основное мероприятие: </t>
    </r>
    <r>
      <rPr>
        <sz val="9"/>
        <color theme="1"/>
        <rFont val="Times New Roman"/>
        <family val="1"/>
        <charset val="204"/>
      </rPr>
      <t>Капитальный ремонт объектов в области молодежной политики</t>
    </r>
  </si>
  <si>
    <t>Доля освоенных бюджетных средств, выделенных на обеспечение расходов на капитальный ремонт в области молодежной политики</t>
  </si>
  <si>
    <r>
      <rPr>
        <b/>
        <sz val="9"/>
        <rFont val="Times New Roman"/>
        <family val="1"/>
        <charset val="204"/>
      </rPr>
      <t>Основное мероприятие:</t>
    </r>
    <r>
      <rPr>
        <sz val="9"/>
        <rFont val="Times New Roman"/>
        <family val="1"/>
      </rPr>
      <t xml:space="preserve">
Капитальный ремонт объектов в области молодежной политики</t>
    </r>
  </si>
  <si>
    <r>
      <t xml:space="preserve">Доля освоенных бюджетных средств, выделенных на обеспечение расходов на капитальный ремонт объектов в области молодежной политики                                           </t>
    </r>
    <r>
      <rPr>
        <i/>
        <sz val="9"/>
        <color theme="1"/>
        <rFont val="Times New Roman"/>
        <family val="1"/>
        <charset val="204"/>
      </rPr>
      <t>Подпрограмма «Молодежная политика» (8.)
Сведений</t>
    </r>
  </si>
  <si>
    <t>Организация проведения работ на капитальный ремонт  объектов в области молодежной политики</t>
  </si>
  <si>
    <t>Проведение капитального ретонта кроавли административного здания</t>
  </si>
  <si>
    <t>Всего:                                                                             ГБУ ДО ЦРТДиЮ                                   им. В. М. Комарова</t>
  </si>
  <si>
    <t>Кузьмина И. В. ГБУ ДО ЦРТДиЮ им. В. М. Комарова</t>
  </si>
  <si>
    <r>
      <t>Мероприятие:</t>
    </r>
    <r>
      <rPr>
        <sz val="9"/>
        <rFont val="Times New Roman"/>
        <family val="1"/>
      </rPr>
      <t xml:space="preserve">         Вовлечение молодежи в инновационную, предпринимательскую, добровольческую деятельность, а также развитие гражданской активности молодежи</t>
    </r>
  </si>
  <si>
    <t>17.</t>
  </si>
  <si>
    <t>Директор 
ГБУ ДО ЦРТДиЮ им. В. М. Комарова</t>
  </si>
  <si>
    <t xml:space="preserve">Директор                       ГБУ ГДК                                                          </t>
  </si>
  <si>
    <t>Директор ГБУ ДО ЦРТДиЮ им. В. М. Комарова</t>
  </si>
  <si>
    <t>Приложение 3</t>
  </si>
  <si>
    <r>
      <rPr>
        <b/>
        <sz val="9"/>
        <rFont val="Times New Roman"/>
        <family val="1"/>
        <charset val="204"/>
      </rPr>
      <t xml:space="preserve"> 1.2 Мероприятие:</t>
    </r>
    <r>
      <rPr>
        <sz val="9"/>
        <rFont val="Times New Roman"/>
        <family val="1"/>
      </rPr>
      <t xml:space="preserve">
Продвижение талантливой молодежи в сфере культуры, поддержка молодых специалистов, проведение конкурса-смотра «Лучший молодой специалист года в области культуры и искусства» </t>
    </r>
  </si>
  <si>
    <r>
      <rPr>
        <b/>
        <sz val="9"/>
        <rFont val="Times New Roman"/>
        <family val="1"/>
        <charset val="204"/>
      </rPr>
      <t>1.3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Мероприятие:</t>
    </r>
    <r>
      <rPr>
        <sz val="9"/>
        <rFont val="Times New Roman"/>
        <family val="1"/>
      </rPr>
      <t xml:space="preserve">
Создание условий для поддержки, сохранение и развитие самодеятельного народного творчества, присвоение ведущим коллективам звания: «Народный коллектив города Байконур»; «Заслуженный коллектив народного творчества города Байконур»; «Образцовый детский коллектив города Байконур»</t>
    </r>
  </si>
  <si>
    <r>
      <rPr>
        <b/>
        <sz val="9"/>
        <rFont val="Times New Roman"/>
        <family val="1"/>
        <charset val="204"/>
      </rPr>
      <t>2.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 xml:space="preserve">Основное мероприятие: </t>
    </r>
    <r>
      <rPr>
        <sz val="9"/>
        <rFont val="Times New Roman"/>
        <family val="1"/>
      </rPr>
      <t xml:space="preserve">                                             Обеспечение деятельности учреждения культуры Государственного казенного учреждения </t>
    </r>
  </si>
  <si>
    <r>
      <rPr>
        <b/>
        <sz val="9"/>
        <rFont val="Times New Roman"/>
        <family val="1"/>
        <charset val="204"/>
      </rPr>
      <t>3.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Основное мероприятие:</t>
    </r>
    <r>
      <rPr>
        <sz val="9"/>
        <rFont val="Times New Roman"/>
        <family val="1"/>
      </rPr>
      <t xml:space="preserve">
Выполнение государственного задания на оказание государственных услуг (выполнение работ) в области культуры</t>
    </r>
  </si>
  <si>
    <r>
      <rPr>
        <b/>
        <sz val="9"/>
        <rFont val="Times New Roman"/>
        <family val="1"/>
        <charset val="204"/>
      </rPr>
      <t>1.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 xml:space="preserve">Основное мероприятияе: </t>
    </r>
    <r>
      <rPr>
        <sz val="9"/>
        <rFont val="Times New Roman"/>
        <family val="1"/>
      </rPr>
      <t xml:space="preserve">                                    Развитие и совершенствование системы информационного туристического продукта направленного на формирование имиджа города Байконур посредством полиграфической и сувенирной продукции</t>
    </r>
  </si>
  <si>
    <r>
      <rPr>
        <b/>
        <sz val="9"/>
        <rFont val="Times New Roman"/>
        <family val="1"/>
        <charset val="204"/>
      </rPr>
      <t>1. Основное мероприятие:</t>
    </r>
    <r>
      <rPr>
        <sz val="9"/>
        <rFont val="Times New Roman"/>
        <family val="1"/>
      </rPr>
      <t xml:space="preserve">
Содействие формированию гармонично развитой личности, способной к активному участию в реализации государственной культурной политики, обеспечение мероприятий призами, грамотами, подарками и сувенирной продукцией</t>
    </r>
  </si>
  <si>
    <r>
      <rPr>
        <b/>
        <sz val="9"/>
        <rFont val="Times New Roman"/>
        <family val="1"/>
        <charset val="204"/>
      </rPr>
      <t xml:space="preserve">1.1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Мероприятие:</t>
    </r>
    <r>
      <rPr>
        <sz val="9"/>
        <rFont val="Times New Roman"/>
        <family val="1"/>
      </rPr>
      <t xml:space="preserve">
Создание условий для творческой самореализации граждан, через подготовку и проведение городских мероприятий, международных, городских фестивалей и конкурсов, посвященных значимым событиям России и Казахстана, города Байконур.</t>
    </r>
  </si>
  <si>
    <r>
      <rPr>
        <b/>
        <sz val="9"/>
        <rFont val="Times New Roman"/>
        <family val="1"/>
        <charset val="204"/>
      </rPr>
      <t>5.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Основное мероприятие:</t>
    </r>
    <r>
      <rPr>
        <sz val="9"/>
        <rFont val="Times New Roman"/>
        <family val="1"/>
      </rPr>
      <t xml:space="preserve">
Укрепление материально-технической базы учреждений культуры</t>
    </r>
  </si>
  <si>
    <r>
      <rPr>
        <b/>
        <sz val="9"/>
        <rFont val="Times New Roman"/>
        <family val="1"/>
        <charset val="204"/>
      </rPr>
      <t>6.Основное мероприятие:</t>
    </r>
    <r>
      <rPr>
        <sz val="9"/>
        <rFont val="Times New Roman"/>
        <family val="1"/>
      </rPr>
      <t xml:space="preserve">
Обеспечение единовременных расходов для организации мероприятий в области культуры</t>
    </r>
  </si>
  <si>
    <r>
      <rPr>
        <b/>
        <sz val="9"/>
        <rFont val="Times New Roman"/>
        <family val="1"/>
        <charset val="204"/>
      </rPr>
      <t>4. Основное мероприятие:</t>
    </r>
    <r>
      <rPr>
        <sz val="9"/>
        <rFont val="Times New Roman"/>
        <family val="1"/>
      </rPr>
      <t xml:space="preserve">
Выполнение государственного задания на оказание государственных услуг (выполнение работ) в области культуры</t>
    </r>
  </si>
  <si>
    <r>
      <rPr>
        <b/>
        <sz val="9"/>
        <rFont val="Times New Roman"/>
        <family val="1"/>
        <charset val="204"/>
      </rPr>
      <t>1.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 xml:space="preserve">Основное мероприятие:                                 </t>
    </r>
    <r>
      <rPr>
        <sz val="9"/>
        <rFont val="Times New Roman"/>
        <family val="1"/>
      </rPr>
      <t>Развитие основных направлений государственной молодежной политики на территории города Байконур, создание условий для реализации потенциала молодежи</t>
    </r>
  </si>
  <si>
    <r>
      <t>Мероприятие:</t>
    </r>
    <r>
      <rPr>
        <sz val="9"/>
        <color theme="1"/>
        <rFont val="Times New Roman"/>
        <family val="1"/>
        <charset val="204"/>
      </rPr>
      <t xml:space="preserve">                                                Организация досуговой деятельности молодежи</t>
    </r>
  </si>
  <si>
    <t>Поддержка активности молодежи в различных сферах деятельности, работа с молодыми семьями, содействие по организации труда и занятости молодежи, здорового образа жизни, увеличение количества участников молодежи города в мероприятиях на 18%</t>
  </si>
  <si>
    <t>1.5</t>
  </si>
  <si>
    <r>
      <rPr>
        <b/>
        <sz val="9"/>
        <rFont val="Times New Roman"/>
        <family val="1"/>
        <charset val="204"/>
      </rPr>
      <t>1.5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Мероприятие:</t>
    </r>
    <r>
      <rPr>
        <sz val="9"/>
        <rFont val="Times New Roman"/>
        <family val="1"/>
      </rPr>
      <t xml:space="preserve">                                     Формирование системы поддержки талантливой молодежи города: учреждение ежегодных именных стипендий Главы администрации города Байконур «Будущее Байконура» обучающихся в образовательных организациях города Байконур; выплаты участникам молодежных конкурсов </t>
    </r>
  </si>
  <si>
    <r>
      <t>1.1 Мероприятие:</t>
    </r>
    <r>
      <rPr>
        <sz val="9"/>
        <color theme="1"/>
        <rFont val="Times New Roman"/>
        <family val="1"/>
        <charset val="204"/>
      </rPr>
      <t xml:space="preserve">                                                Организация досуговой деятельности молодежи</t>
    </r>
  </si>
  <si>
    <r>
      <rPr>
        <b/>
        <sz val="9"/>
        <rFont val="Times New Roman"/>
        <family val="1"/>
        <charset val="204"/>
      </rPr>
      <t xml:space="preserve">2. Основное мероприятие:                                   </t>
    </r>
    <r>
      <rPr>
        <sz val="9"/>
        <rFont val="Times New Roman"/>
        <family val="1"/>
      </rPr>
      <t>Участие в молодежных форумах, образовательных заездах, фестивалях</t>
    </r>
  </si>
  <si>
    <r>
      <rPr>
        <b/>
        <sz val="9"/>
        <rFont val="Times New Roman"/>
        <family val="1"/>
        <charset val="204"/>
      </rPr>
      <t xml:space="preserve">3. Основное мероприятие:                                                       </t>
    </r>
    <r>
      <rPr>
        <sz val="9"/>
        <rFont val="Times New Roman"/>
        <family val="1"/>
      </rPr>
      <t>Обеспечение деятельности учреждения в области молодежной политики</t>
    </r>
  </si>
  <si>
    <r>
      <rPr>
        <b/>
        <sz val="9"/>
        <rFont val="Times New Roman"/>
        <family val="1"/>
        <charset val="204"/>
      </rPr>
      <t>4. Основное мероприятие:</t>
    </r>
    <r>
      <rPr>
        <sz val="9"/>
        <rFont val="Times New Roman"/>
        <family val="1"/>
      </rPr>
      <t xml:space="preserve">
Капитальный ремонт объектов в области молодежной политики</t>
    </r>
  </si>
  <si>
    <r>
      <t>1.2 Мероприятие:</t>
    </r>
    <r>
      <rPr>
        <sz val="9"/>
        <color theme="1"/>
        <rFont val="Arial"/>
        <family val="2"/>
        <charset val="204"/>
      </rPr>
      <t xml:space="preserve">                                              </t>
    </r>
    <r>
      <rPr>
        <sz val="9"/>
        <color theme="1"/>
        <rFont val="Times New Roman"/>
        <family val="1"/>
        <charset val="204"/>
      </rPr>
      <t>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  </r>
  </si>
  <si>
    <r>
      <t>1.3 Мероприятие:</t>
    </r>
    <r>
      <rPr>
        <sz val="9"/>
        <color theme="1"/>
        <rFont val="Arial"/>
        <family val="2"/>
        <charset val="204"/>
      </rPr>
      <t xml:space="preserve">                                               </t>
    </r>
    <r>
      <rPr>
        <sz val="9"/>
        <color theme="1"/>
        <rFont val="Times New Roman"/>
        <family val="1"/>
        <charset val="204"/>
      </rPr>
      <t>Профилактика ассоциального и деструктивного поведения подростков и молодежи, поддержка детей и молодежи, находящейся в социально-опасном положении</t>
    </r>
  </si>
  <si>
    <r>
      <t>1.4 Мероприятие:</t>
    </r>
    <r>
      <rPr>
        <sz val="9"/>
        <color theme="1"/>
        <rFont val="Arial"/>
        <family val="2"/>
        <charset val="204"/>
      </rPr>
      <t xml:space="preserve">                                                    </t>
    </r>
    <r>
      <rPr>
        <sz val="9"/>
        <color theme="1"/>
        <rFont val="Times New Roman"/>
        <family val="1"/>
        <charset val="204"/>
      </rPr>
      <t>Вовлечение молодежи в инновационную, предпринимательскую, добровольческую деятельность, а также развитие гражданской активности молодежи</t>
    </r>
  </si>
  <si>
    <r>
      <t>Увеличение количества участников досуговых мероприятий на 3% ежегодно</t>
    </r>
    <r>
      <rPr>
        <i/>
        <sz val="10"/>
        <rFont val="Times New Roman"/>
        <family val="1"/>
      </rPr>
      <t xml:space="preserve">
</t>
    </r>
  </si>
  <si>
    <t xml:space="preserve"> Подпрограмма "Культура"</t>
  </si>
  <si>
    <t>4.1</t>
  </si>
  <si>
    <t>Организация досуговой деятельности молодежи</t>
  </si>
  <si>
    <t>Проведение мероприятий. направленных на поддержку активности молодежи в различных сферах деятельности, работа с молодыми семьями, содействие по организации труда и занятости молодежи, здорового образа жизни, увеличение количества участников молодежи города в мероприятиях на 18%</t>
  </si>
  <si>
    <r>
      <t xml:space="preserve">Основное мероприятие:                           </t>
    </r>
    <r>
      <rPr>
        <sz val="9"/>
        <color theme="1"/>
        <rFont val="Times New Roman"/>
        <family val="1"/>
        <charset val="204"/>
      </rPr>
      <t xml:space="preserve"> Обеспечение деятельности учреждения культуры Государственного казенного учреждения </t>
    </r>
  </si>
  <si>
    <r>
      <t xml:space="preserve">Приложение 2                                                                                    к постановлению Главы администрации города Байконур                                                    от </t>
    </r>
    <r>
      <rPr>
        <u/>
        <sz val="10"/>
        <color theme="1"/>
        <rFont val="Times New Roman"/>
        <family val="1"/>
        <charset val="204"/>
      </rPr>
      <t>18.06.2025г.</t>
    </r>
    <r>
      <rPr>
        <sz val="10"/>
        <color theme="1"/>
        <rFont val="Times New Roman"/>
        <family val="1"/>
      </rPr>
      <t xml:space="preserve"> № </t>
    </r>
    <r>
      <rPr>
        <u/>
        <sz val="10"/>
        <color theme="1"/>
        <rFont val="Times New Roman"/>
        <family val="1"/>
        <charset val="204"/>
      </rPr>
      <t>210</t>
    </r>
    <r>
      <rPr>
        <sz val="10"/>
        <color theme="1"/>
        <rFont val="Times New Roman"/>
        <family val="1"/>
      </rPr>
      <t xml:space="preserve">                                                                                                                             </t>
    </r>
  </si>
  <si>
    <r>
      <t xml:space="preserve">Приложение 1
к постановлению Главы администрации города Байконур
от </t>
    </r>
    <r>
      <rPr>
        <u/>
        <sz val="11"/>
        <color theme="1"/>
        <rFont val="Times New Roman"/>
        <family val="1"/>
        <charset val="204"/>
      </rPr>
      <t>18.06.2025г.</t>
    </r>
    <r>
      <rPr>
        <sz val="11"/>
        <color theme="1"/>
        <rFont val="Times New Roman"/>
        <family val="1"/>
        <charset val="204"/>
      </rPr>
      <t xml:space="preserve"> № </t>
    </r>
    <r>
      <rPr>
        <u/>
        <sz val="11"/>
        <color theme="1"/>
        <rFont val="Times New Roman"/>
        <family val="1"/>
        <charset val="204"/>
      </rPr>
      <t>210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Приложение №1
к государственной программе «Культура, молодежная политика
и туризм города Байконур»
</t>
    </r>
  </si>
  <si>
    <r>
      <t xml:space="preserve">от  </t>
    </r>
    <r>
      <rPr>
        <u/>
        <sz val="10"/>
        <color theme="1"/>
        <rFont val="Times New Roman"/>
        <family val="1"/>
        <charset val="204"/>
      </rPr>
      <t>18.06.2025г.</t>
    </r>
    <r>
      <rPr>
        <sz val="10"/>
        <color theme="1"/>
        <rFont val="Times New Roman"/>
        <family val="1"/>
      </rPr>
      <t xml:space="preserve"> № </t>
    </r>
    <r>
      <rPr>
        <u/>
        <sz val="10"/>
        <color theme="1"/>
        <rFont val="Times New Roman"/>
        <family val="1"/>
        <charset val="204"/>
      </rPr>
      <t>210</t>
    </r>
    <r>
      <rPr>
        <sz val="10"/>
        <color theme="1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</si>
</sst>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</font>
    <font>
      <sz val="8.5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name val="Times New Roman"/>
      <family val="1"/>
      <charset val="204"/>
    </font>
    <font>
      <sz val="9"/>
      <name val="Times New Roman"/>
      <family val="1"/>
    </font>
    <font>
      <u/>
      <sz val="11"/>
      <color theme="10"/>
      <name val="Calibri"/>
      <family val="2"/>
      <scheme val="minor"/>
    </font>
    <font>
      <b/>
      <sz val="9"/>
      <color rgb="FF00000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color rgb="FFFF0000"/>
      <name val="Times New Roman"/>
      <family val="1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0"/>
      <color rgb="FFFF0000"/>
      <name val="Times New Roman"/>
      <family val="1"/>
    </font>
    <font>
      <b/>
      <sz val="9"/>
      <color rgb="FFFF0000"/>
      <name val="Times New Roman"/>
      <family val="1"/>
    </font>
    <font>
      <i/>
      <sz val="10"/>
      <name val="Times New Roman"/>
      <family val="1"/>
    </font>
    <font>
      <u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4" fillId="0" borderId="0" applyNumberFormat="0" applyFill="0" applyBorder="0" applyAlignment="0" applyProtection="0"/>
  </cellStyleXfs>
  <cellXfs count="290">
    <xf numFmtId="0" fontId="0" fillId="0" borderId="0" xfId="0"/>
    <xf numFmtId="0" fontId="3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indent="93"/>
    </xf>
    <xf numFmtId="0" fontId="7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top" wrapText="1"/>
    </xf>
    <xf numFmtId="0" fontId="7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8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0" fontId="0" fillId="0" borderId="5" xfId="0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49" fontId="3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0" fillId="0" borderId="6" xfId="0" applyBorder="1"/>
    <xf numFmtId="0" fontId="3" fillId="0" borderId="9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8" fillId="0" borderId="0" xfId="0" applyFont="1" applyAlignment="1">
      <alignment horizontal="left" vertical="center" indent="73"/>
    </xf>
    <xf numFmtId="0" fontId="19" fillId="0" borderId="0" xfId="0" applyFont="1" applyAlignment="1">
      <alignment horizontal="center" vertical="top"/>
    </xf>
    <xf numFmtId="0" fontId="8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0" fillId="0" borderId="0" xfId="0" applyFont="1" applyAlignment="1">
      <alignment horizontal="left" vertical="center" indent="73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center" vertical="top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justify" vertical="center"/>
    </xf>
    <xf numFmtId="2" fontId="18" fillId="0" borderId="0" xfId="0" applyNumberFormat="1" applyFont="1"/>
    <xf numFmtId="164" fontId="0" fillId="0" borderId="0" xfId="0" applyNumberFormat="1"/>
    <xf numFmtId="164" fontId="18" fillId="0" borderId="0" xfId="0" applyNumberFormat="1" applyFont="1"/>
    <xf numFmtId="0" fontId="0" fillId="0" borderId="0" xfId="0" applyBorder="1"/>
    <xf numFmtId="0" fontId="2" fillId="0" borderId="0" xfId="0" applyFont="1" applyAlignment="1">
      <alignment horizontal="left" vertical="top" wrapText="1" indent="22"/>
    </xf>
    <xf numFmtId="49" fontId="7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vertical="center" wrapText="1"/>
    </xf>
    <xf numFmtId="0" fontId="23" fillId="0" borderId="1" xfId="0" applyFont="1" applyFill="1" applyBorder="1" applyAlignment="1">
      <alignment horizontal="center" vertical="top" wrapText="1"/>
    </xf>
    <xf numFmtId="165" fontId="2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top" wrapText="1"/>
    </xf>
    <xf numFmtId="165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5" fontId="23" fillId="0" borderId="1" xfId="0" applyNumberFormat="1" applyFont="1" applyFill="1" applyBorder="1" applyAlignment="1">
      <alignment horizontal="center" vertical="top"/>
    </xf>
    <xf numFmtId="165" fontId="8" fillId="0" borderId="1" xfId="0" applyNumberFormat="1" applyFont="1" applyFill="1" applyBorder="1" applyAlignment="1">
      <alignment horizontal="center" vertical="center" wrapText="1"/>
    </xf>
    <xf numFmtId="1" fontId="23" fillId="0" borderId="1" xfId="1" applyNumberFormat="1" applyFont="1" applyFill="1" applyBorder="1" applyAlignment="1">
      <alignment horizontal="center" vertical="center" wrapText="1"/>
    </xf>
    <xf numFmtId="1" fontId="23" fillId="0" borderId="1" xfId="0" applyNumberFormat="1" applyFont="1" applyFill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center" vertical="center" wrapText="1"/>
    </xf>
    <xf numFmtId="165" fontId="27" fillId="0" borderId="1" xfId="0" applyNumberFormat="1" applyFont="1" applyFill="1" applyBorder="1" applyAlignment="1">
      <alignment horizontal="center" vertical="center"/>
    </xf>
    <xf numFmtId="4" fontId="27" fillId="0" borderId="1" xfId="0" applyNumberFormat="1" applyFont="1" applyFill="1" applyBorder="1" applyAlignment="1">
      <alignment vertical="top" wrapText="1"/>
    </xf>
    <xf numFmtId="4" fontId="23" fillId="0" borderId="1" xfId="0" applyNumberFormat="1" applyFont="1" applyFill="1" applyBorder="1" applyAlignment="1">
      <alignment horizontal="center" vertical="center" wrapText="1"/>
    </xf>
    <xf numFmtId="4" fontId="23" fillId="0" borderId="1" xfId="0" applyNumberFormat="1" applyFont="1" applyFill="1" applyBorder="1" applyAlignment="1">
      <alignment vertical="top" wrapText="1"/>
    </xf>
    <xf numFmtId="1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" fontId="27" fillId="0" borderId="1" xfId="0" applyNumberFormat="1" applyFont="1" applyFill="1" applyBorder="1" applyAlignment="1">
      <alignment horizontal="left" vertical="top" wrapText="1"/>
    </xf>
    <xf numFmtId="4" fontId="23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23" fillId="0" borderId="1" xfId="0" applyNumberFormat="1" applyFont="1" applyFill="1" applyBorder="1" applyAlignment="1">
      <alignment horizontal="center" vertical="center" wrapText="1"/>
    </xf>
    <xf numFmtId="165" fontId="23" fillId="0" borderId="7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0" fillId="0" borderId="7" xfId="0" applyNumberForma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23" fillId="0" borderId="3" xfId="0" applyFont="1" applyFill="1" applyBorder="1" applyAlignment="1">
      <alignment horizontal="left" vertical="top" wrapText="1"/>
    </xf>
    <xf numFmtId="49" fontId="7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24" fillId="0" borderId="0" xfId="1" applyNumberForma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165" fontId="2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23" fillId="0" borderId="1" xfId="0" applyNumberFormat="1" applyFont="1" applyFill="1" applyBorder="1" applyAlignment="1">
      <alignment horizontal="center" vertical="center" wrapText="1"/>
    </xf>
    <xf numFmtId="164" fontId="23" fillId="0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top" wrapText="1"/>
    </xf>
    <xf numFmtId="0" fontId="29" fillId="0" borderId="1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164" fontId="7" fillId="0" borderId="0" xfId="0" applyNumberFormat="1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49" fontId="7" fillId="0" borderId="1" xfId="0" applyNumberFormat="1" applyFont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top" wrapText="1"/>
    </xf>
    <xf numFmtId="165" fontId="23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0" xfId="0" applyFill="1"/>
    <xf numFmtId="0" fontId="7" fillId="0" borderId="0" xfId="0" applyFont="1" applyFill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165" fontId="8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165" fontId="28" fillId="0" borderId="1" xfId="0" applyNumberFormat="1" applyFont="1" applyFill="1" applyBorder="1" applyAlignment="1">
      <alignment horizontal="center" vertical="center" wrapText="1"/>
    </xf>
    <xf numFmtId="165" fontId="28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165" fontId="31" fillId="0" borderId="1" xfId="0" applyNumberFormat="1" applyFont="1" applyFill="1" applyBorder="1" applyAlignment="1">
      <alignment horizontal="center" vertical="center" wrapText="1"/>
    </xf>
    <xf numFmtId="165" fontId="32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23" fillId="0" borderId="3" xfId="0" applyFont="1" applyFill="1" applyBorder="1" applyAlignment="1">
      <alignment vertical="top" wrapText="1"/>
    </xf>
    <xf numFmtId="165" fontId="23" fillId="0" borderId="3" xfId="0" applyNumberFormat="1" applyFont="1" applyFill="1" applyBorder="1" applyAlignment="1">
      <alignment vertical="top" wrapText="1"/>
    </xf>
    <xf numFmtId="165" fontId="8" fillId="0" borderId="3" xfId="0" applyNumberFormat="1" applyFont="1" applyFill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 indent="22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23" fillId="0" borderId="3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vertical="top" wrapText="1"/>
    </xf>
    <xf numFmtId="0" fontId="23" fillId="0" borderId="2" xfId="0" applyFont="1" applyFill="1" applyBorder="1" applyAlignment="1">
      <alignment horizontal="left" vertical="top" wrapText="1"/>
    </xf>
    <xf numFmtId="0" fontId="23" fillId="0" borderId="11" xfId="0" applyFont="1" applyFill="1" applyBorder="1" applyAlignment="1">
      <alignment horizontal="left" vertical="top" wrapText="1"/>
    </xf>
    <xf numFmtId="0" fontId="23" fillId="0" borderId="2" xfId="0" applyFont="1" applyFill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horizontal="center" vertical="top" wrapText="1"/>
    </xf>
    <xf numFmtId="0" fontId="26" fillId="0" borderId="2" xfId="0" applyFont="1" applyFill="1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0" fontId="15" fillId="0" borderId="0" xfId="0" applyFont="1" applyAlignment="1">
      <alignment horizontal="center"/>
    </xf>
    <xf numFmtId="0" fontId="7" fillId="0" borderId="0" xfId="0" applyFont="1" applyAlignment="1">
      <alignment horizontal="left" vertical="top"/>
    </xf>
    <xf numFmtId="165" fontId="23" fillId="0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left" vertical="top" wrapText="1"/>
    </xf>
    <xf numFmtId="4" fontId="4" fillId="0" borderId="3" xfId="0" applyNumberFormat="1" applyFont="1" applyFill="1" applyBorder="1" applyAlignment="1">
      <alignment horizontal="left" vertical="top" wrapText="1"/>
    </xf>
    <xf numFmtId="1" fontId="8" fillId="0" borderId="2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Alignment="1">
      <alignment horizontal="right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5" fontId="23" fillId="0" borderId="2" xfId="0" applyNumberFormat="1" applyFont="1" applyFill="1" applyBorder="1" applyAlignment="1">
      <alignment horizontal="center" vertical="center" wrapText="1"/>
    </xf>
    <xf numFmtId="165" fontId="23" fillId="0" borderId="11" xfId="0" applyNumberFormat="1" applyFont="1" applyFill="1" applyBorder="1" applyAlignment="1">
      <alignment horizontal="center" vertical="center" wrapText="1"/>
    </xf>
    <xf numFmtId="165" fontId="23" fillId="0" borderId="3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165" fontId="8" fillId="0" borderId="11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4" fontId="26" fillId="0" borderId="1" xfId="0" applyNumberFormat="1" applyFont="1" applyFill="1" applyBorder="1" applyAlignment="1">
      <alignment horizontal="center" vertical="center" wrapText="1"/>
    </xf>
    <xf numFmtId="164" fontId="23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top" wrapText="1"/>
    </xf>
    <xf numFmtId="165" fontId="8" fillId="0" borderId="11" xfId="0" applyNumberFormat="1" applyFont="1" applyFill="1" applyBorder="1" applyAlignment="1">
      <alignment horizontal="center" vertical="top" wrapText="1"/>
    </xf>
    <xf numFmtId="165" fontId="8" fillId="0" borderId="3" xfId="0" applyNumberFormat="1" applyFont="1" applyFill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applewebdata://4C0FFB32-9F35-42C4-A7AC-9977141C6145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910"/>
  <sheetViews>
    <sheetView topLeftCell="F2" zoomScale="110" zoomScaleNormal="110" zoomScaleSheetLayoutView="106" workbookViewId="0">
      <selection activeCell="F2" sqref="F2:H10"/>
    </sheetView>
  </sheetViews>
  <sheetFormatPr defaultColWidth="11.42578125" defaultRowHeight="15" x14ac:dyDescent="0.25"/>
  <cols>
    <col min="1" max="1" width="3.7109375" style="135" customWidth="1"/>
    <col min="2" max="2" width="24" customWidth="1"/>
    <col min="3" max="3" width="11" customWidth="1"/>
    <col min="4" max="4" width="10" customWidth="1"/>
    <col min="5" max="5" width="9.5703125" customWidth="1"/>
    <col min="6" max="6" width="29.7109375" customWidth="1"/>
    <col min="7" max="7" width="23.28515625" customWidth="1"/>
    <col min="8" max="8" width="31.5703125" style="67" customWidth="1"/>
  </cols>
  <sheetData>
    <row r="1" spans="1:8" ht="7.5" customHeight="1" x14ac:dyDescent="0.25">
      <c r="A1" s="133"/>
      <c r="H1"/>
    </row>
    <row r="2" spans="1:8" ht="15" customHeight="1" x14ac:dyDescent="0.25">
      <c r="A2" s="133"/>
      <c r="F2" s="217" t="s">
        <v>379</v>
      </c>
      <c r="G2" s="217"/>
      <c r="H2" s="217"/>
    </row>
    <row r="3" spans="1:8" x14ac:dyDescent="0.25">
      <c r="A3" s="133"/>
      <c r="F3" s="217"/>
      <c r="G3" s="217"/>
      <c r="H3" s="217"/>
    </row>
    <row r="4" spans="1:8" x14ac:dyDescent="0.25">
      <c r="A4" s="133"/>
      <c r="F4" s="217"/>
      <c r="G4" s="217"/>
      <c r="H4" s="217"/>
    </row>
    <row r="5" spans="1:8" x14ac:dyDescent="0.25">
      <c r="A5" s="133"/>
      <c r="F5" s="217"/>
      <c r="G5" s="217"/>
      <c r="H5" s="217"/>
    </row>
    <row r="6" spans="1:8" x14ac:dyDescent="0.25">
      <c r="A6" s="133"/>
      <c r="F6" s="217"/>
      <c r="G6" s="217"/>
      <c r="H6" s="217"/>
    </row>
    <row r="7" spans="1:8" x14ac:dyDescent="0.25">
      <c r="A7" s="133"/>
      <c r="F7" s="217"/>
      <c r="G7" s="217"/>
      <c r="H7" s="217"/>
    </row>
    <row r="8" spans="1:8" x14ac:dyDescent="0.25">
      <c r="A8" s="133"/>
      <c r="F8" s="217"/>
      <c r="G8" s="217"/>
      <c r="H8" s="217"/>
    </row>
    <row r="9" spans="1:8" x14ac:dyDescent="0.25">
      <c r="A9" s="133"/>
      <c r="F9" s="217"/>
      <c r="G9" s="217"/>
      <c r="H9" s="217"/>
    </row>
    <row r="10" spans="1:8" ht="14.25" customHeight="1" x14ac:dyDescent="0.25">
      <c r="A10" s="133"/>
      <c r="F10" s="217"/>
      <c r="G10" s="217"/>
      <c r="H10" s="217"/>
    </row>
    <row r="11" spans="1:8" ht="15.75" customHeight="1" x14ac:dyDescent="0.25">
      <c r="A11" s="134"/>
      <c r="B11" s="66"/>
      <c r="C11" s="66"/>
      <c r="D11" s="66"/>
      <c r="E11" s="66"/>
      <c r="F11" s="89"/>
      <c r="G11" s="222" t="s">
        <v>232</v>
      </c>
      <c r="H11" s="222"/>
    </row>
    <row r="12" spans="1:8" ht="18.75" customHeight="1" x14ac:dyDescent="0.25">
      <c r="A12" s="214" t="s">
        <v>88</v>
      </c>
      <c r="B12" s="214"/>
      <c r="C12" s="214"/>
      <c r="D12" s="214"/>
      <c r="E12" s="214"/>
      <c r="F12" s="214"/>
      <c r="G12" s="214"/>
      <c r="H12" s="214"/>
    </row>
    <row r="13" spans="1:8" x14ac:dyDescent="0.25">
      <c r="A13" s="214" t="s">
        <v>89</v>
      </c>
      <c r="B13" s="214"/>
      <c r="C13" s="214"/>
      <c r="D13" s="214"/>
      <c r="E13" s="214"/>
      <c r="F13" s="214"/>
      <c r="G13" s="214"/>
      <c r="H13" s="214"/>
    </row>
    <row r="14" spans="1:8" x14ac:dyDescent="0.25">
      <c r="A14" s="214"/>
      <c r="B14" s="214"/>
      <c r="C14" s="214"/>
      <c r="D14" s="214"/>
      <c r="E14" s="214"/>
      <c r="F14" s="214"/>
      <c r="G14" s="214"/>
      <c r="H14" s="214"/>
    </row>
    <row r="15" spans="1:8" ht="40.5" customHeight="1" x14ac:dyDescent="0.25">
      <c r="A15" s="218" t="s">
        <v>90</v>
      </c>
      <c r="B15" s="215" t="s">
        <v>91</v>
      </c>
      <c r="C15" s="215" t="s">
        <v>270</v>
      </c>
      <c r="D15" s="220" t="s">
        <v>92</v>
      </c>
      <c r="E15" s="221"/>
      <c r="F15" s="215" t="s">
        <v>269</v>
      </c>
      <c r="G15" s="215" t="s">
        <v>93</v>
      </c>
      <c r="H15" s="55" t="s">
        <v>94</v>
      </c>
    </row>
    <row r="16" spans="1:8" ht="30.75" customHeight="1" x14ac:dyDescent="0.25">
      <c r="A16" s="219"/>
      <c r="B16" s="216"/>
      <c r="C16" s="216"/>
      <c r="D16" s="68" t="s">
        <v>96</v>
      </c>
      <c r="E16" s="55" t="s">
        <v>97</v>
      </c>
      <c r="F16" s="216"/>
      <c r="G16" s="216"/>
      <c r="H16" s="55" t="s">
        <v>95</v>
      </c>
    </row>
    <row r="17" spans="1:59" s="102" customFormat="1" ht="21" customHeight="1" x14ac:dyDescent="0.25">
      <c r="A17" s="101">
        <v>1</v>
      </c>
      <c r="B17" s="55">
        <v>2</v>
      </c>
      <c r="C17" s="55">
        <v>3</v>
      </c>
      <c r="D17" s="55">
        <v>4</v>
      </c>
      <c r="E17" s="55">
        <v>5</v>
      </c>
      <c r="F17" s="55">
        <v>6</v>
      </c>
      <c r="G17" s="55">
        <v>7</v>
      </c>
      <c r="H17" s="55">
        <v>8</v>
      </c>
    </row>
    <row r="18" spans="1:59" ht="24.75" customHeight="1" x14ac:dyDescent="0.25">
      <c r="A18" s="207" t="s">
        <v>324</v>
      </c>
      <c r="B18" s="207"/>
      <c r="C18" s="207"/>
      <c r="D18" s="207"/>
      <c r="E18" s="207"/>
      <c r="F18" s="207"/>
      <c r="G18" s="207"/>
      <c r="H18" s="207"/>
    </row>
    <row r="19" spans="1:59" ht="20.25" customHeight="1" x14ac:dyDescent="0.25">
      <c r="A19" s="207" t="s">
        <v>288</v>
      </c>
      <c r="B19" s="207"/>
      <c r="C19" s="207"/>
      <c r="D19" s="207"/>
      <c r="E19" s="207"/>
      <c r="F19" s="207"/>
      <c r="G19" s="207"/>
      <c r="H19" s="207"/>
    </row>
    <row r="20" spans="1:59" ht="153.75" customHeight="1" x14ac:dyDescent="0.25">
      <c r="A20" s="62" t="s">
        <v>1</v>
      </c>
      <c r="B20" s="56" t="s">
        <v>209</v>
      </c>
      <c r="C20" s="55" t="s">
        <v>116</v>
      </c>
      <c r="D20" s="55">
        <v>2025</v>
      </c>
      <c r="E20" s="55">
        <v>2030</v>
      </c>
      <c r="F20" s="58" t="s">
        <v>286</v>
      </c>
      <c r="G20" s="58" t="s">
        <v>98</v>
      </c>
      <c r="H20" s="58" t="s">
        <v>289</v>
      </c>
    </row>
    <row r="21" spans="1:59" ht="153.75" customHeight="1" x14ac:dyDescent="0.25">
      <c r="A21" s="62" t="s">
        <v>128</v>
      </c>
      <c r="B21" s="58" t="s">
        <v>219</v>
      </c>
      <c r="C21" s="59" t="s">
        <v>117</v>
      </c>
      <c r="D21" s="59">
        <v>2025</v>
      </c>
      <c r="E21" s="59">
        <v>2030</v>
      </c>
      <c r="F21" s="58" t="s">
        <v>330</v>
      </c>
      <c r="G21" s="58" t="s">
        <v>326</v>
      </c>
      <c r="H21" s="58" t="s">
        <v>290</v>
      </c>
    </row>
    <row r="22" spans="1:59" s="57" customFormat="1" ht="159.75" customHeight="1" x14ac:dyDescent="0.25">
      <c r="A22" s="62" t="s">
        <v>129</v>
      </c>
      <c r="B22" s="56" t="s">
        <v>221</v>
      </c>
      <c r="C22" s="59" t="s">
        <v>117</v>
      </c>
      <c r="D22" s="59">
        <v>2025</v>
      </c>
      <c r="E22" s="59">
        <v>2030</v>
      </c>
      <c r="F22" s="58" t="s">
        <v>218</v>
      </c>
      <c r="G22" s="58" t="s">
        <v>99</v>
      </c>
      <c r="H22" s="60" t="s">
        <v>291</v>
      </c>
      <c r="I22" s="61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</row>
    <row r="23" spans="1:59" s="61" customFormat="1" ht="174" customHeight="1" x14ac:dyDescent="0.25">
      <c r="A23" s="62" t="s">
        <v>130</v>
      </c>
      <c r="B23" s="56" t="s">
        <v>220</v>
      </c>
      <c r="C23" s="59" t="s">
        <v>117</v>
      </c>
      <c r="D23" s="59">
        <v>2025</v>
      </c>
      <c r="E23" s="59">
        <v>2030</v>
      </c>
      <c r="F23" s="58" t="s">
        <v>327</v>
      </c>
      <c r="G23" s="58" t="s">
        <v>101</v>
      </c>
      <c r="H23" s="60" t="s">
        <v>292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</row>
    <row r="24" spans="1:59" ht="126.75" customHeight="1" x14ac:dyDescent="0.25">
      <c r="A24" s="62" t="s">
        <v>3</v>
      </c>
      <c r="B24" s="63" t="s">
        <v>377</v>
      </c>
      <c r="C24" s="59" t="s">
        <v>328</v>
      </c>
      <c r="D24" s="59">
        <v>2025</v>
      </c>
      <c r="E24" s="59">
        <v>2030</v>
      </c>
      <c r="F24" s="58" t="s">
        <v>329</v>
      </c>
      <c r="G24" s="58" t="s">
        <v>103</v>
      </c>
      <c r="H24" s="60" t="s">
        <v>294</v>
      </c>
    </row>
    <row r="25" spans="1:59" ht="190.5" customHeight="1" x14ac:dyDescent="0.25">
      <c r="A25" s="62" t="s">
        <v>119</v>
      </c>
      <c r="B25" s="63" t="s">
        <v>215</v>
      </c>
      <c r="C25" s="59" t="s">
        <v>118</v>
      </c>
      <c r="D25" s="59">
        <v>2025</v>
      </c>
      <c r="E25" s="59">
        <v>2030</v>
      </c>
      <c r="F25" s="60" t="s">
        <v>148</v>
      </c>
      <c r="G25" s="58" t="s">
        <v>104</v>
      </c>
      <c r="H25" s="60" t="s">
        <v>293</v>
      </c>
    </row>
    <row r="26" spans="1:59" ht="121.5" customHeight="1" x14ac:dyDescent="0.25">
      <c r="A26" s="62" t="s">
        <v>121</v>
      </c>
      <c r="B26" s="63" t="s">
        <v>124</v>
      </c>
      <c r="C26" s="136" t="s">
        <v>118</v>
      </c>
      <c r="D26" s="59">
        <v>2025</v>
      </c>
      <c r="E26" s="59">
        <v>2030</v>
      </c>
      <c r="F26" s="58" t="s">
        <v>105</v>
      </c>
      <c r="G26" s="58" t="s">
        <v>106</v>
      </c>
      <c r="H26" s="60" t="s">
        <v>295</v>
      </c>
    </row>
    <row r="27" spans="1:59" ht="148.5" customHeight="1" x14ac:dyDescent="0.25">
      <c r="A27" s="62" t="s">
        <v>120</v>
      </c>
      <c r="B27" s="63" t="s">
        <v>125</v>
      </c>
      <c r="C27" s="59" t="s">
        <v>118</v>
      </c>
      <c r="D27" s="59">
        <v>2025</v>
      </c>
      <c r="E27" s="59">
        <v>2030</v>
      </c>
      <c r="F27" s="58" t="s">
        <v>331</v>
      </c>
      <c r="G27" s="60" t="s">
        <v>126</v>
      </c>
      <c r="H27" s="60" t="s">
        <v>297</v>
      </c>
    </row>
    <row r="28" spans="1:59" ht="99.75" customHeight="1" x14ac:dyDescent="0.25">
      <c r="A28" s="62" t="s">
        <v>4</v>
      </c>
      <c r="B28" s="56" t="s">
        <v>127</v>
      </c>
      <c r="C28" s="59" t="s">
        <v>131</v>
      </c>
      <c r="D28" s="59">
        <v>2025</v>
      </c>
      <c r="E28" s="59">
        <v>2030</v>
      </c>
      <c r="F28" s="58" t="s">
        <v>107</v>
      </c>
      <c r="G28" s="58" t="s">
        <v>108</v>
      </c>
      <c r="H28" s="58" t="s">
        <v>299</v>
      </c>
    </row>
    <row r="29" spans="1:59" ht="135.75" customHeight="1" x14ac:dyDescent="0.25">
      <c r="A29" s="62" t="s">
        <v>122</v>
      </c>
      <c r="B29" s="56" t="s">
        <v>132</v>
      </c>
      <c r="C29" s="59" t="s">
        <v>131</v>
      </c>
      <c r="D29" s="59">
        <v>2025</v>
      </c>
      <c r="E29" s="59">
        <v>2030</v>
      </c>
      <c r="F29" s="58" t="s">
        <v>332</v>
      </c>
      <c r="G29" s="58" t="s">
        <v>149</v>
      </c>
      <c r="H29" s="58" t="s">
        <v>296</v>
      </c>
    </row>
    <row r="30" spans="1:59" ht="162.75" customHeight="1" x14ac:dyDescent="0.25">
      <c r="A30" s="62" t="s">
        <v>123</v>
      </c>
      <c r="B30" s="63" t="s">
        <v>133</v>
      </c>
      <c r="C30" s="59" t="s">
        <v>131</v>
      </c>
      <c r="D30" s="59">
        <v>2025</v>
      </c>
      <c r="E30" s="59">
        <v>2030</v>
      </c>
      <c r="F30" s="58" t="s">
        <v>110</v>
      </c>
      <c r="G30" s="58" t="s">
        <v>150</v>
      </c>
      <c r="H30" s="60" t="s">
        <v>300</v>
      </c>
    </row>
    <row r="31" spans="1:59" ht="118.5" customHeight="1" x14ac:dyDescent="0.25">
      <c r="A31" s="62" t="s">
        <v>5</v>
      </c>
      <c r="B31" s="63" t="s">
        <v>134</v>
      </c>
      <c r="C31" s="59" t="s">
        <v>135</v>
      </c>
      <c r="D31" s="59">
        <v>2025</v>
      </c>
      <c r="E31" s="59">
        <v>2030</v>
      </c>
      <c r="F31" s="58" t="s">
        <v>333</v>
      </c>
      <c r="G31" s="58" t="s">
        <v>111</v>
      </c>
      <c r="H31" s="60" t="s">
        <v>298</v>
      </c>
    </row>
    <row r="32" spans="1:59" ht="173.25" customHeight="1" x14ac:dyDescent="0.25">
      <c r="A32" s="62" t="s">
        <v>112</v>
      </c>
      <c r="B32" s="63" t="s">
        <v>136</v>
      </c>
      <c r="C32" s="59" t="s">
        <v>137</v>
      </c>
      <c r="D32" s="59">
        <v>2025</v>
      </c>
      <c r="E32" s="59">
        <v>2030</v>
      </c>
      <c r="F32" s="58" t="s">
        <v>334</v>
      </c>
      <c r="G32" s="58" t="s">
        <v>138</v>
      </c>
      <c r="H32" s="60" t="s">
        <v>301</v>
      </c>
    </row>
    <row r="33" spans="1:8" ht="168.75" customHeight="1" x14ac:dyDescent="0.25">
      <c r="A33" s="62" t="s">
        <v>139</v>
      </c>
      <c r="B33" s="56" t="s">
        <v>140</v>
      </c>
      <c r="C33" s="55" t="s">
        <v>205</v>
      </c>
      <c r="D33" s="59">
        <v>2025</v>
      </c>
      <c r="E33" s="59">
        <v>2030</v>
      </c>
      <c r="F33" s="58" t="s">
        <v>141</v>
      </c>
      <c r="G33" s="58" t="s">
        <v>142</v>
      </c>
      <c r="H33" s="58" t="s">
        <v>302</v>
      </c>
    </row>
    <row r="34" spans="1:8" ht="74.25" customHeight="1" x14ac:dyDescent="0.25">
      <c r="A34" s="62" t="s">
        <v>6</v>
      </c>
      <c r="B34" s="58" t="s">
        <v>274</v>
      </c>
      <c r="C34" s="59" t="s">
        <v>131</v>
      </c>
      <c r="D34" s="64">
        <v>2025</v>
      </c>
      <c r="E34" s="59">
        <v>2030</v>
      </c>
      <c r="F34" s="58" t="s">
        <v>273</v>
      </c>
      <c r="G34" s="58" t="s">
        <v>275</v>
      </c>
      <c r="H34" s="58" t="s">
        <v>304</v>
      </c>
    </row>
    <row r="35" spans="1:8" ht="43.5" customHeight="1" x14ac:dyDescent="0.25">
      <c r="A35" s="210" t="s">
        <v>7</v>
      </c>
      <c r="B35" s="208" t="s">
        <v>281</v>
      </c>
      <c r="C35" s="59" t="s">
        <v>347</v>
      </c>
      <c r="D35" s="208">
        <v>2025</v>
      </c>
      <c r="E35" s="208">
        <v>2030</v>
      </c>
      <c r="F35" s="212" t="s">
        <v>279</v>
      </c>
      <c r="G35" s="212" t="s">
        <v>280</v>
      </c>
      <c r="H35" s="212" t="s">
        <v>303</v>
      </c>
    </row>
    <row r="36" spans="1:8" ht="70.5" customHeight="1" x14ac:dyDescent="0.25">
      <c r="A36" s="211"/>
      <c r="B36" s="209"/>
      <c r="C36" s="59" t="s">
        <v>348</v>
      </c>
      <c r="D36" s="209"/>
      <c r="E36" s="209"/>
      <c r="F36" s="213"/>
      <c r="G36" s="213"/>
      <c r="H36" s="213"/>
    </row>
    <row r="37" spans="1:8" ht="26.25" customHeight="1" x14ac:dyDescent="0.25">
      <c r="A37" s="207" t="s">
        <v>54</v>
      </c>
      <c r="B37" s="207"/>
      <c r="C37" s="207"/>
      <c r="D37" s="207"/>
      <c r="E37" s="207"/>
      <c r="F37" s="207"/>
      <c r="G37" s="207"/>
      <c r="H37" s="207"/>
    </row>
    <row r="38" spans="1:8" ht="131.25" customHeight="1" x14ac:dyDescent="0.25">
      <c r="A38" s="62" t="s">
        <v>1</v>
      </c>
      <c r="B38" s="56" t="s">
        <v>143</v>
      </c>
      <c r="C38" s="59" t="s">
        <v>117</v>
      </c>
      <c r="D38" s="59">
        <v>2025</v>
      </c>
      <c r="E38" s="59">
        <v>2030</v>
      </c>
      <c r="F38" s="58" t="s">
        <v>144</v>
      </c>
      <c r="G38" s="58" t="s">
        <v>113</v>
      </c>
      <c r="H38" s="58" t="s">
        <v>305</v>
      </c>
    </row>
    <row r="39" spans="1:8" ht="26.25" customHeight="1" x14ac:dyDescent="0.25">
      <c r="A39" s="207" t="s">
        <v>55</v>
      </c>
      <c r="B39" s="207"/>
      <c r="C39" s="207"/>
      <c r="D39" s="207"/>
      <c r="E39" s="207"/>
      <c r="F39" s="207"/>
      <c r="G39" s="207"/>
      <c r="H39" s="207"/>
    </row>
    <row r="40" spans="1:8" ht="245.25" customHeight="1" x14ac:dyDescent="0.25">
      <c r="A40" s="62" t="s">
        <v>1</v>
      </c>
      <c r="B40" s="56" t="s">
        <v>211</v>
      </c>
      <c r="C40" s="59" t="s">
        <v>213</v>
      </c>
      <c r="D40" s="59">
        <v>2025</v>
      </c>
      <c r="E40" s="59">
        <v>2030</v>
      </c>
      <c r="F40" s="58" t="s">
        <v>210</v>
      </c>
      <c r="G40" s="58" t="s">
        <v>200</v>
      </c>
      <c r="H40" s="58" t="s">
        <v>306</v>
      </c>
    </row>
    <row r="41" spans="1:8" ht="245.25" customHeight="1" x14ac:dyDescent="0.25">
      <c r="A41" s="62" t="s">
        <v>128</v>
      </c>
      <c r="B41" s="56" t="s">
        <v>361</v>
      </c>
      <c r="C41" s="59" t="s">
        <v>213</v>
      </c>
      <c r="D41" s="59">
        <v>2025</v>
      </c>
      <c r="E41" s="59">
        <v>2030</v>
      </c>
      <c r="F41" s="58" t="s">
        <v>362</v>
      </c>
      <c r="G41" s="58" t="s">
        <v>200</v>
      </c>
      <c r="H41" s="58" t="s">
        <v>306</v>
      </c>
    </row>
    <row r="42" spans="1:8" ht="255" customHeight="1" x14ac:dyDescent="0.25">
      <c r="A42" s="62" t="s">
        <v>129</v>
      </c>
      <c r="B42" s="56" t="s">
        <v>212</v>
      </c>
      <c r="C42" s="55" t="s">
        <v>213</v>
      </c>
      <c r="D42" s="59">
        <v>2025</v>
      </c>
      <c r="E42" s="59">
        <v>2030</v>
      </c>
      <c r="F42" s="58" t="s">
        <v>207</v>
      </c>
      <c r="G42" s="65" t="s">
        <v>201</v>
      </c>
      <c r="H42" s="58" t="s">
        <v>307</v>
      </c>
    </row>
    <row r="43" spans="1:8" ht="261.75" customHeight="1" x14ac:dyDescent="0.25">
      <c r="A43" s="62" t="s">
        <v>130</v>
      </c>
      <c r="B43" s="56" t="s">
        <v>241</v>
      </c>
      <c r="C43" s="59" t="s">
        <v>213</v>
      </c>
      <c r="D43" s="59">
        <v>2025</v>
      </c>
      <c r="E43" s="59">
        <v>2030</v>
      </c>
      <c r="F43" s="58" t="s">
        <v>206</v>
      </c>
      <c r="G43" s="65" t="s">
        <v>202</v>
      </c>
      <c r="H43" s="58" t="s">
        <v>310</v>
      </c>
    </row>
    <row r="44" spans="1:8" ht="251.25" customHeight="1" x14ac:dyDescent="0.25">
      <c r="A44" s="62" t="s">
        <v>194</v>
      </c>
      <c r="B44" s="56" t="s">
        <v>214</v>
      </c>
      <c r="C44" s="59" t="s">
        <v>213</v>
      </c>
      <c r="D44" s="59">
        <v>2025</v>
      </c>
      <c r="E44" s="59">
        <v>2030</v>
      </c>
      <c r="F44" s="58" t="s">
        <v>208</v>
      </c>
      <c r="G44" s="65" t="s">
        <v>201</v>
      </c>
      <c r="H44" s="58" t="s">
        <v>311</v>
      </c>
    </row>
    <row r="45" spans="1:8" ht="189.75" customHeight="1" x14ac:dyDescent="0.25">
      <c r="A45" s="62" t="s">
        <v>363</v>
      </c>
      <c r="B45" s="56" t="s">
        <v>246</v>
      </c>
      <c r="C45" s="59" t="s">
        <v>145</v>
      </c>
      <c r="D45" s="59">
        <v>2025</v>
      </c>
      <c r="E45" s="59">
        <v>2030</v>
      </c>
      <c r="F45" s="58" t="s">
        <v>248</v>
      </c>
      <c r="G45" s="58" t="s">
        <v>247</v>
      </c>
      <c r="H45" s="58" t="s">
        <v>308</v>
      </c>
    </row>
    <row r="46" spans="1:8" ht="169.5" customHeight="1" x14ac:dyDescent="0.25">
      <c r="A46" s="62" t="s">
        <v>3</v>
      </c>
      <c r="B46" s="56" t="s">
        <v>242</v>
      </c>
      <c r="C46" s="59" t="s">
        <v>243</v>
      </c>
      <c r="D46" s="59">
        <v>2025</v>
      </c>
      <c r="E46" s="59">
        <v>2030</v>
      </c>
      <c r="F46" s="58" t="s">
        <v>245</v>
      </c>
      <c r="G46" s="58" t="s">
        <v>244</v>
      </c>
      <c r="H46" s="58" t="s">
        <v>309</v>
      </c>
    </row>
    <row r="47" spans="1:8" ht="132.75" customHeight="1" x14ac:dyDescent="0.25">
      <c r="A47" s="62" t="s">
        <v>4</v>
      </c>
      <c r="B47" s="56" t="s">
        <v>176</v>
      </c>
      <c r="C47" s="59" t="s">
        <v>146</v>
      </c>
      <c r="D47" s="59">
        <v>2025</v>
      </c>
      <c r="E47" s="59">
        <v>2030</v>
      </c>
      <c r="F47" s="58" t="s">
        <v>114</v>
      </c>
      <c r="G47" s="58" t="s">
        <v>115</v>
      </c>
      <c r="H47" s="167" t="s">
        <v>312</v>
      </c>
    </row>
    <row r="48" spans="1:8" s="180" customFormat="1" ht="121.5" customHeight="1" x14ac:dyDescent="0.25">
      <c r="A48" s="175" t="s">
        <v>5</v>
      </c>
      <c r="B48" s="176" t="s">
        <v>336</v>
      </c>
      <c r="C48" s="177" t="s">
        <v>335</v>
      </c>
      <c r="D48" s="178">
        <v>2025</v>
      </c>
      <c r="E48" s="177">
        <v>2030</v>
      </c>
      <c r="F48" s="179" t="s">
        <v>341</v>
      </c>
      <c r="G48" s="179" t="s">
        <v>340</v>
      </c>
      <c r="H48" s="179" t="s">
        <v>339</v>
      </c>
    </row>
    <row r="49" spans="1:8" ht="15" customHeight="1" x14ac:dyDescent="0.25">
      <c r="A49" s="205" t="s">
        <v>147</v>
      </c>
      <c r="B49" s="205"/>
      <c r="C49" s="205"/>
      <c r="D49" s="205"/>
      <c r="E49" s="205"/>
      <c r="F49" s="205"/>
      <c r="G49" s="205"/>
      <c r="H49" s="205"/>
    </row>
    <row r="50" spans="1:8" x14ac:dyDescent="0.25">
      <c r="A50" s="206"/>
      <c r="B50" s="206"/>
      <c r="C50" s="206"/>
      <c r="D50" s="206"/>
      <c r="E50" s="206"/>
      <c r="F50" s="206"/>
      <c r="G50" s="206"/>
      <c r="H50" s="206"/>
    </row>
    <row r="51" spans="1:8" x14ac:dyDescent="0.25">
      <c r="A51" s="206"/>
      <c r="B51" s="206"/>
      <c r="C51" s="206"/>
      <c r="D51" s="206"/>
      <c r="E51" s="206"/>
      <c r="F51" s="206"/>
      <c r="G51" s="206"/>
      <c r="H51" s="206"/>
    </row>
    <row r="52" spans="1:8" x14ac:dyDescent="0.25">
      <c r="A52" s="133"/>
      <c r="H52"/>
    </row>
    <row r="53" spans="1:8" x14ac:dyDescent="0.25">
      <c r="A53" s="133"/>
      <c r="H53"/>
    </row>
    <row r="54" spans="1:8" x14ac:dyDescent="0.25">
      <c r="A54" s="133"/>
      <c r="H54"/>
    </row>
    <row r="55" spans="1:8" x14ac:dyDescent="0.25">
      <c r="A55" s="133"/>
      <c r="H55"/>
    </row>
    <row r="56" spans="1:8" x14ac:dyDescent="0.25">
      <c r="A56" s="133"/>
      <c r="H56"/>
    </row>
    <row r="57" spans="1:8" x14ac:dyDescent="0.25">
      <c r="A57" s="133"/>
      <c r="H57"/>
    </row>
    <row r="58" spans="1:8" x14ac:dyDescent="0.25">
      <c r="A58" s="133"/>
      <c r="H58"/>
    </row>
    <row r="59" spans="1:8" x14ac:dyDescent="0.25">
      <c r="A59" s="133"/>
      <c r="H59"/>
    </row>
    <row r="60" spans="1:8" x14ac:dyDescent="0.25">
      <c r="A60" s="133"/>
      <c r="H60"/>
    </row>
    <row r="61" spans="1:8" x14ac:dyDescent="0.25">
      <c r="A61" s="133"/>
      <c r="H61"/>
    </row>
    <row r="62" spans="1:8" x14ac:dyDescent="0.25">
      <c r="A62" s="133"/>
      <c r="H62"/>
    </row>
    <row r="63" spans="1:8" x14ac:dyDescent="0.25">
      <c r="A63" s="133"/>
      <c r="H63"/>
    </row>
    <row r="64" spans="1:8" x14ac:dyDescent="0.25">
      <c r="A64" s="133"/>
      <c r="H64"/>
    </row>
    <row r="65" spans="1:8" x14ac:dyDescent="0.25">
      <c r="A65" s="133"/>
      <c r="H65"/>
    </row>
    <row r="66" spans="1:8" x14ac:dyDescent="0.25">
      <c r="A66" s="133"/>
      <c r="H66"/>
    </row>
    <row r="67" spans="1:8" x14ac:dyDescent="0.25">
      <c r="A67" s="133"/>
      <c r="H67"/>
    </row>
    <row r="68" spans="1:8" x14ac:dyDescent="0.25">
      <c r="A68" s="133"/>
      <c r="H68"/>
    </row>
    <row r="69" spans="1:8" x14ac:dyDescent="0.25">
      <c r="A69" s="133"/>
      <c r="H69"/>
    </row>
    <row r="81" spans="8:8" x14ac:dyDescent="0.25">
      <c r="H81"/>
    </row>
    <row r="82" spans="8:8" x14ac:dyDescent="0.25">
      <c r="H82"/>
    </row>
    <row r="83" spans="8:8" x14ac:dyDescent="0.25">
      <c r="H83"/>
    </row>
    <row r="84" spans="8:8" x14ac:dyDescent="0.25">
      <c r="H84"/>
    </row>
    <row r="85" spans="8:8" x14ac:dyDescent="0.25">
      <c r="H85"/>
    </row>
    <row r="86" spans="8:8" x14ac:dyDescent="0.25">
      <c r="H86"/>
    </row>
    <row r="87" spans="8:8" x14ac:dyDescent="0.25">
      <c r="H87"/>
    </row>
    <row r="88" spans="8:8" x14ac:dyDescent="0.25">
      <c r="H88"/>
    </row>
    <row r="89" spans="8:8" x14ac:dyDescent="0.25">
      <c r="H89"/>
    </row>
    <row r="90" spans="8:8" x14ac:dyDescent="0.25">
      <c r="H90"/>
    </row>
    <row r="91" spans="8:8" x14ac:dyDescent="0.25">
      <c r="H91"/>
    </row>
    <row r="92" spans="8:8" x14ac:dyDescent="0.25">
      <c r="H92"/>
    </row>
    <row r="93" spans="8:8" x14ac:dyDescent="0.25">
      <c r="H93"/>
    </row>
    <row r="94" spans="8:8" x14ac:dyDescent="0.25">
      <c r="H94"/>
    </row>
    <row r="95" spans="8:8" x14ac:dyDescent="0.25">
      <c r="H95"/>
    </row>
    <row r="96" spans="8:8" x14ac:dyDescent="0.25">
      <c r="H96"/>
    </row>
    <row r="97" spans="8:8" x14ac:dyDescent="0.25">
      <c r="H97"/>
    </row>
    <row r="98" spans="8:8" x14ac:dyDescent="0.25">
      <c r="H98"/>
    </row>
    <row r="99" spans="8:8" x14ac:dyDescent="0.25">
      <c r="H99"/>
    </row>
    <row r="100" spans="8:8" x14ac:dyDescent="0.25">
      <c r="H100"/>
    </row>
    <row r="101" spans="8:8" x14ac:dyDescent="0.25">
      <c r="H101"/>
    </row>
    <row r="102" spans="8:8" x14ac:dyDescent="0.25">
      <c r="H102"/>
    </row>
    <row r="103" spans="8:8" x14ac:dyDescent="0.25">
      <c r="H103"/>
    </row>
    <row r="104" spans="8:8" x14ac:dyDescent="0.25">
      <c r="H104"/>
    </row>
    <row r="105" spans="8:8" x14ac:dyDescent="0.25">
      <c r="H105"/>
    </row>
    <row r="106" spans="8:8" x14ac:dyDescent="0.25">
      <c r="H106"/>
    </row>
    <row r="107" spans="8:8" x14ac:dyDescent="0.25">
      <c r="H107"/>
    </row>
    <row r="108" spans="8:8" x14ac:dyDescent="0.25">
      <c r="H108"/>
    </row>
    <row r="109" spans="8:8" x14ac:dyDescent="0.25">
      <c r="H109"/>
    </row>
    <row r="110" spans="8:8" x14ac:dyDescent="0.25">
      <c r="H110"/>
    </row>
    <row r="111" spans="8:8" x14ac:dyDescent="0.25">
      <c r="H111"/>
    </row>
    <row r="112" spans="8:8" x14ac:dyDescent="0.25">
      <c r="H112"/>
    </row>
    <row r="113" spans="8:8" x14ac:dyDescent="0.25">
      <c r="H113"/>
    </row>
    <row r="114" spans="8:8" x14ac:dyDescent="0.25">
      <c r="H114"/>
    </row>
    <row r="115" spans="8:8" x14ac:dyDescent="0.25">
      <c r="H115"/>
    </row>
    <row r="116" spans="8:8" x14ac:dyDescent="0.25">
      <c r="H116"/>
    </row>
    <row r="117" spans="8:8" x14ac:dyDescent="0.25">
      <c r="H117"/>
    </row>
    <row r="118" spans="8:8" x14ac:dyDescent="0.25">
      <c r="H118"/>
    </row>
    <row r="119" spans="8:8" x14ac:dyDescent="0.25">
      <c r="H119"/>
    </row>
    <row r="120" spans="8:8" x14ac:dyDescent="0.25">
      <c r="H120"/>
    </row>
    <row r="121" spans="8:8" x14ac:dyDescent="0.25">
      <c r="H121"/>
    </row>
    <row r="122" spans="8:8" x14ac:dyDescent="0.25">
      <c r="H122"/>
    </row>
    <row r="123" spans="8:8" x14ac:dyDescent="0.25">
      <c r="H123"/>
    </row>
    <row r="124" spans="8:8" x14ac:dyDescent="0.25">
      <c r="H124"/>
    </row>
    <row r="125" spans="8:8" x14ac:dyDescent="0.25">
      <c r="H125"/>
    </row>
    <row r="126" spans="8:8" x14ac:dyDescent="0.25">
      <c r="H126"/>
    </row>
    <row r="127" spans="8:8" x14ac:dyDescent="0.25">
      <c r="H127"/>
    </row>
    <row r="128" spans="8:8" x14ac:dyDescent="0.25">
      <c r="H128"/>
    </row>
    <row r="129" spans="8:8" x14ac:dyDescent="0.25">
      <c r="H129"/>
    </row>
    <row r="130" spans="8:8" x14ac:dyDescent="0.25">
      <c r="H130"/>
    </row>
    <row r="131" spans="8:8" x14ac:dyDescent="0.25">
      <c r="H131"/>
    </row>
    <row r="132" spans="8:8" x14ac:dyDescent="0.25">
      <c r="H132"/>
    </row>
    <row r="133" spans="8:8" x14ac:dyDescent="0.25">
      <c r="H133"/>
    </row>
    <row r="134" spans="8:8" x14ac:dyDescent="0.25">
      <c r="H134"/>
    </row>
    <row r="135" spans="8:8" x14ac:dyDescent="0.25">
      <c r="H135"/>
    </row>
    <row r="136" spans="8:8" x14ac:dyDescent="0.25">
      <c r="H136"/>
    </row>
    <row r="137" spans="8:8" x14ac:dyDescent="0.25">
      <c r="H137"/>
    </row>
    <row r="138" spans="8:8" x14ac:dyDescent="0.25">
      <c r="H138"/>
    </row>
    <row r="139" spans="8:8" x14ac:dyDescent="0.25">
      <c r="H139"/>
    </row>
    <row r="140" spans="8:8" x14ac:dyDescent="0.25">
      <c r="H140"/>
    </row>
    <row r="141" spans="8:8" x14ac:dyDescent="0.25">
      <c r="H141"/>
    </row>
    <row r="142" spans="8:8" x14ac:dyDescent="0.25">
      <c r="H142"/>
    </row>
    <row r="143" spans="8:8" x14ac:dyDescent="0.25">
      <c r="H143"/>
    </row>
    <row r="144" spans="8:8" x14ac:dyDescent="0.25">
      <c r="H144"/>
    </row>
    <row r="145" spans="8:8" x14ac:dyDescent="0.25">
      <c r="H145"/>
    </row>
    <row r="146" spans="8:8" x14ac:dyDescent="0.25">
      <c r="H146"/>
    </row>
    <row r="147" spans="8:8" x14ac:dyDescent="0.25">
      <c r="H147"/>
    </row>
    <row r="148" spans="8:8" x14ac:dyDescent="0.25">
      <c r="H148"/>
    </row>
    <row r="149" spans="8:8" x14ac:dyDescent="0.25">
      <c r="H149"/>
    </row>
    <row r="150" spans="8:8" x14ac:dyDescent="0.25">
      <c r="H150"/>
    </row>
    <row r="151" spans="8:8" x14ac:dyDescent="0.25">
      <c r="H151"/>
    </row>
    <row r="152" spans="8:8" x14ac:dyDescent="0.25">
      <c r="H152"/>
    </row>
    <row r="153" spans="8:8" x14ac:dyDescent="0.25">
      <c r="H153"/>
    </row>
    <row r="154" spans="8:8" x14ac:dyDescent="0.25">
      <c r="H154"/>
    </row>
    <row r="155" spans="8:8" x14ac:dyDescent="0.25">
      <c r="H155"/>
    </row>
    <row r="156" spans="8:8" x14ac:dyDescent="0.25">
      <c r="H156"/>
    </row>
    <row r="157" spans="8:8" x14ac:dyDescent="0.25">
      <c r="H157"/>
    </row>
    <row r="158" spans="8:8" x14ac:dyDescent="0.25">
      <c r="H158"/>
    </row>
    <row r="159" spans="8:8" x14ac:dyDescent="0.25">
      <c r="H159"/>
    </row>
    <row r="160" spans="8:8" x14ac:dyDescent="0.25">
      <c r="H160"/>
    </row>
    <row r="161" spans="8:8" x14ac:dyDescent="0.25">
      <c r="H161"/>
    </row>
    <row r="162" spans="8:8" x14ac:dyDescent="0.25">
      <c r="H162"/>
    </row>
    <row r="163" spans="8:8" x14ac:dyDescent="0.25">
      <c r="H163"/>
    </row>
    <row r="164" spans="8:8" x14ac:dyDescent="0.25">
      <c r="H164"/>
    </row>
    <row r="165" spans="8:8" x14ac:dyDescent="0.25">
      <c r="H165"/>
    </row>
    <row r="166" spans="8:8" x14ac:dyDescent="0.25">
      <c r="H166"/>
    </row>
    <row r="167" spans="8:8" x14ac:dyDescent="0.25">
      <c r="H167"/>
    </row>
    <row r="168" spans="8:8" x14ac:dyDescent="0.25">
      <c r="H168"/>
    </row>
    <row r="169" spans="8:8" x14ac:dyDescent="0.25">
      <c r="H169"/>
    </row>
    <row r="170" spans="8:8" x14ac:dyDescent="0.25">
      <c r="H170"/>
    </row>
    <row r="171" spans="8:8" x14ac:dyDescent="0.25">
      <c r="H171"/>
    </row>
    <row r="172" spans="8:8" x14ac:dyDescent="0.25">
      <c r="H172"/>
    </row>
    <row r="173" spans="8:8" x14ac:dyDescent="0.25">
      <c r="H173"/>
    </row>
    <row r="174" spans="8:8" x14ac:dyDescent="0.25">
      <c r="H174"/>
    </row>
    <row r="175" spans="8:8" x14ac:dyDescent="0.25">
      <c r="H175"/>
    </row>
    <row r="176" spans="8:8" x14ac:dyDescent="0.25">
      <c r="H176"/>
    </row>
    <row r="177" spans="8:8" x14ac:dyDescent="0.25">
      <c r="H177"/>
    </row>
    <row r="178" spans="8:8" x14ac:dyDescent="0.25">
      <c r="H178"/>
    </row>
    <row r="179" spans="8:8" x14ac:dyDescent="0.25">
      <c r="H179"/>
    </row>
    <row r="180" spans="8:8" x14ac:dyDescent="0.25">
      <c r="H180"/>
    </row>
    <row r="181" spans="8:8" x14ac:dyDescent="0.25">
      <c r="H181"/>
    </row>
    <row r="182" spans="8:8" x14ac:dyDescent="0.25">
      <c r="H182"/>
    </row>
    <row r="183" spans="8:8" x14ac:dyDescent="0.25">
      <c r="H183"/>
    </row>
    <row r="184" spans="8:8" x14ac:dyDescent="0.25">
      <c r="H184"/>
    </row>
    <row r="185" spans="8:8" x14ac:dyDescent="0.25">
      <c r="H185"/>
    </row>
    <row r="186" spans="8:8" x14ac:dyDescent="0.25">
      <c r="H186"/>
    </row>
    <row r="187" spans="8:8" x14ac:dyDescent="0.25">
      <c r="H187"/>
    </row>
    <row r="188" spans="8:8" x14ac:dyDescent="0.25">
      <c r="H188"/>
    </row>
    <row r="189" spans="8:8" x14ac:dyDescent="0.25">
      <c r="H189"/>
    </row>
    <row r="190" spans="8:8" x14ac:dyDescent="0.25">
      <c r="H190"/>
    </row>
    <row r="191" spans="8:8" x14ac:dyDescent="0.25">
      <c r="H191"/>
    </row>
    <row r="192" spans="8:8" x14ac:dyDescent="0.25">
      <c r="H192"/>
    </row>
    <row r="193" spans="8:8" x14ac:dyDescent="0.25">
      <c r="H193"/>
    </row>
    <row r="194" spans="8:8" x14ac:dyDescent="0.25">
      <c r="H194"/>
    </row>
    <row r="195" spans="8:8" x14ac:dyDescent="0.25">
      <c r="H195"/>
    </row>
    <row r="196" spans="8:8" x14ac:dyDescent="0.25">
      <c r="H196"/>
    </row>
    <row r="197" spans="8:8" x14ac:dyDescent="0.25">
      <c r="H197"/>
    </row>
    <row r="198" spans="8:8" x14ac:dyDescent="0.25">
      <c r="H198"/>
    </row>
    <row r="199" spans="8:8" x14ac:dyDescent="0.25">
      <c r="H199"/>
    </row>
    <row r="200" spans="8:8" x14ac:dyDescent="0.25">
      <c r="H200"/>
    </row>
    <row r="201" spans="8:8" x14ac:dyDescent="0.25">
      <c r="H201"/>
    </row>
    <row r="202" spans="8:8" x14ac:dyDescent="0.25">
      <c r="H202"/>
    </row>
    <row r="203" spans="8:8" x14ac:dyDescent="0.25">
      <c r="H203"/>
    </row>
    <row r="204" spans="8:8" x14ac:dyDescent="0.25">
      <c r="H204"/>
    </row>
    <row r="205" spans="8:8" x14ac:dyDescent="0.25">
      <c r="H205"/>
    </row>
    <row r="206" spans="8:8" x14ac:dyDescent="0.25">
      <c r="H206"/>
    </row>
    <row r="207" spans="8:8" x14ac:dyDescent="0.25">
      <c r="H207"/>
    </row>
    <row r="208" spans="8:8" x14ac:dyDescent="0.25">
      <c r="H208"/>
    </row>
    <row r="209" spans="8:8" x14ac:dyDescent="0.25">
      <c r="H209"/>
    </row>
    <row r="210" spans="8:8" x14ac:dyDescent="0.25">
      <c r="H210"/>
    </row>
    <row r="211" spans="8:8" x14ac:dyDescent="0.25">
      <c r="H211"/>
    </row>
    <row r="212" spans="8:8" x14ac:dyDescent="0.25">
      <c r="H212"/>
    </row>
    <row r="213" spans="8:8" x14ac:dyDescent="0.25">
      <c r="H213"/>
    </row>
    <row r="214" spans="8:8" x14ac:dyDescent="0.25">
      <c r="H214"/>
    </row>
    <row r="215" spans="8:8" x14ac:dyDescent="0.25">
      <c r="H215"/>
    </row>
    <row r="216" spans="8:8" x14ac:dyDescent="0.25">
      <c r="H216"/>
    </row>
    <row r="217" spans="8:8" x14ac:dyDescent="0.25">
      <c r="H217"/>
    </row>
    <row r="218" spans="8:8" x14ac:dyDescent="0.25">
      <c r="H218"/>
    </row>
    <row r="219" spans="8:8" x14ac:dyDescent="0.25">
      <c r="H219"/>
    </row>
    <row r="220" spans="8:8" x14ac:dyDescent="0.25">
      <c r="H220"/>
    </row>
    <row r="221" spans="8:8" x14ac:dyDescent="0.25">
      <c r="H221"/>
    </row>
    <row r="222" spans="8:8" x14ac:dyDescent="0.25">
      <c r="H222"/>
    </row>
    <row r="223" spans="8:8" x14ac:dyDescent="0.25">
      <c r="H223"/>
    </row>
    <row r="224" spans="8:8" x14ac:dyDescent="0.25">
      <c r="H224"/>
    </row>
    <row r="225" spans="8:8" x14ac:dyDescent="0.25">
      <c r="H225"/>
    </row>
    <row r="226" spans="8:8" x14ac:dyDescent="0.25">
      <c r="H226"/>
    </row>
    <row r="227" spans="8:8" x14ac:dyDescent="0.25">
      <c r="H227"/>
    </row>
    <row r="228" spans="8:8" x14ac:dyDescent="0.25">
      <c r="H228"/>
    </row>
    <row r="229" spans="8:8" x14ac:dyDescent="0.25">
      <c r="H229"/>
    </row>
    <row r="230" spans="8:8" x14ac:dyDescent="0.25">
      <c r="H230"/>
    </row>
    <row r="231" spans="8:8" x14ac:dyDescent="0.25">
      <c r="H231"/>
    </row>
    <row r="232" spans="8:8" x14ac:dyDescent="0.25">
      <c r="H232"/>
    </row>
    <row r="233" spans="8:8" x14ac:dyDescent="0.25">
      <c r="H233"/>
    </row>
    <row r="234" spans="8:8" x14ac:dyDescent="0.25">
      <c r="H234"/>
    </row>
    <row r="235" spans="8:8" x14ac:dyDescent="0.25">
      <c r="H235"/>
    </row>
    <row r="236" spans="8:8" x14ac:dyDescent="0.25">
      <c r="H236"/>
    </row>
    <row r="237" spans="8:8" x14ac:dyDescent="0.25">
      <c r="H237"/>
    </row>
    <row r="238" spans="8:8" x14ac:dyDescent="0.25">
      <c r="H238"/>
    </row>
    <row r="239" spans="8:8" x14ac:dyDescent="0.25">
      <c r="H239"/>
    </row>
    <row r="240" spans="8:8" x14ac:dyDescent="0.25">
      <c r="H240"/>
    </row>
    <row r="241" spans="8:8" x14ac:dyDescent="0.25">
      <c r="H241"/>
    </row>
    <row r="242" spans="8:8" x14ac:dyDescent="0.25">
      <c r="H242"/>
    </row>
    <row r="243" spans="8:8" x14ac:dyDescent="0.25">
      <c r="H243"/>
    </row>
    <row r="244" spans="8:8" x14ac:dyDescent="0.25">
      <c r="H244"/>
    </row>
    <row r="245" spans="8:8" x14ac:dyDescent="0.25">
      <c r="H245"/>
    </row>
    <row r="246" spans="8:8" x14ac:dyDescent="0.25">
      <c r="H246"/>
    </row>
    <row r="247" spans="8:8" x14ac:dyDescent="0.25">
      <c r="H247"/>
    </row>
    <row r="248" spans="8:8" x14ac:dyDescent="0.25">
      <c r="H248"/>
    </row>
    <row r="249" spans="8:8" x14ac:dyDescent="0.25">
      <c r="H249"/>
    </row>
    <row r="250" spans="8:8" x14ac:dyDescent="0.25">
      <c r="H250"/>
    </row>
    <row r="251" spans="8:8" x14ac:dyDescent="0.25">
      <c r="H251"/>
    </row>
    <row r="252" spans="8:8" x14ac:dyDescent="0.25">
      <c r="H252"/>
    </row>
    <row r="253" spans="8:8" x14ac:dyDescent="0.25">
      <c r="H253"/>
    </row>
    <row r="254" spans="8:8" x14ac:dyDescent="0.25">
      <c r="H254"/>
    </row>
    <row r="255" spans="8:8" x14ac:dyDescent="0.25">
      <c r="H255"/>
    </row>
    <row r="256" spans="8:8" x14ac:dyDescent="0.25">
      <c r="H256"/>
    </row>
    <row r="257" spans="8:8" x14ac:dyDescent="0.25">
      <c r="H257"/>
    </row>
    <row r="258" spans="8:8" x14ac:dyDescent="0.25">
      <c r="H258"/>
    </row>
    <row r="259" spans="8:8" x14ac:dyDescent="0.25">
      <c r="H259"/>
    </row>
    <row r="260" spans="8:8" x14ac:dyDescent="0.25">
      <c r="H260"/>
    </row>
    <row r="261" spans="8:8" x14ac:dyDescent="0.25">
      <c r="H261"/>
    </row>
    <row r="262" spans="8:8" x14ac:dyDescent="0.25">
      <c r="H262"/>
    </row>
    <row r="263" spans="8:8" x14ac:dyDescent="0.25">
      <c r="H263"/>
    </row>
    <row r="264" spans="8:8" x14ac:dyDescent="0.25">
      <c r="H264"/>
    </row>
    <row r="265" spans="8:8" x14ac:dyDescent="0.25">
      <c r="H265"/>
    </row>
    <row r="266" spans="8:8" x14ac:dyDescent="0.25">
      <c r="H266"/>
    </row>
    <row r="267" spans="8:8" x14ac:dyDescent="0.25">
      <c r="H267"/>
    </row>
    <row r="268" spans="8:8" x14ac:dyDescent="0.25">
      <c r="H268"/>
    </row>
    <row r="269" spans="8:8" x14ac:dyDescent="0.25">
      <c r="H269"/>
    </row>
    <row r="270" spans="8:8" x14ac:dyDescent="0.25">
      <c r="H270"/>
    </row>
    <row r="271" spans="8:8" x14ac:dyDescent="0.25">
      <c r="H271"/>
    </row>
    <row r="272" spans="8:8" x14ac:dyDescent="0.25">
      <c r="H272"/>
    </row>
    <row r="273" spans="8:8" x14ac:dyDescent="0.25">
      <c r="H273"/>
    </row>
    <row r="274" spans="8:8" x14ac:dyDescent="0.25">
      <c r="H274"/>
    </row>
    <row r="275" spans="8:8" x14ac:dyDescent="0.25">
      <c r="H275"/>
    </row>
    <row r="276" spans="8:8" x14ac:dyDescent="0.25">
      <c r="H276"/>
    </row>
    <row r="277" spans="8:8" x14ac:dyDescent="0.25">
      <c r="H277"/>
    </row>
    <row r="278" spans="8:8" x14ac:dyDescent="0.25">
      <c r="H278"/>
    </row>
    <row r="279" spans="8:8" x14ac:dyDescent="0.25">
      <c r="H279"/>
    </row>
    <row r="280" spans="8:8" x14ac:dyDescent="0.25">
      <c r="H280"/>
    </row>
    <row r="281" spans="8:8" x14ac:dyDescent="0.25">
      <c r="H281"/>
    </row>
    <row r="282" spans="8:8" x14ac:dyDescent="0.25">
      <c r="H282"/>
    </row>
    <row r="283" spans="8:8" x14ac:dyDescent="0.25">
      <c r="H283"/>
    </row>
    <row r="284" spans="8:8" x14ac:dyDescent="0.25">
      <c r="H284"/>
    </row>
    <row r="285" spans="8:8" x14ac:dyDescent="0.25">
      <c r="H285"/>
    </row>
    <row r="286" spans="8:8" x14ac:dyDescent="0.25">
      <c r="H286"/>
    </row>
    <row r="287" spans="8:8" x14ac:dyDescent="0.25">
      <c r="H287"/>
    </row>
    <row r="288" spans="8:8" x14ac:dyDescent="0.25">
      <c r="H288"/>
    </row>
    <row r="289" spans="8:8" x14ac:dyDescent="0.25">
      <c r="H289"/>
    </row>
    <row r="290" spans="8:8" x14ac:dyDescent="0.25">
      <c r="H290"/>
    </row>
    <row r="291" spans="8:8" x14ac:dyDescent="0.25">
      <c r="H291"/>
    </row>
    <row r="292" spans="8:8" x14ac:dyDescent="0.25">
      <c r="H292"/>
    </row>
    <row r="293" spans="8:8" x14ac:dyDescent="0.25">
      <c r="H293"/>
    </row>
    <row r="294" spans="8:8" x14ac:dyDescent="0.25">
      <c r="H294"/>
    </row>
    <row r="295" spans="8:8" x14ac:dyDescent="0.25">
      <c r="H295"/>
    </row>
    <row r="296" spans="8:8" x14ac:dyDescent="0.25">
      <c r="H296"/>
    </row>
    <row r="297" spans="8:8" x14ac:dyDescent="0.25">
      <c r="H297"/>
    </row>
    <row r="298" spans="8:8" x14ac:dyDescent="0.25">
      <c r="H298"/>
    </row>
    <row r="299" spans="8:8" x14ac:dyDescent="0.25">
      <c r="H299"/>
    </row>
    <row r="300" spans="8:8" x14ac:dyDescent="0.25">
      <c r="H300"/>
    </row>
    <row r="301" spans="8:8" x14ac:dyDescent="0.25">
      <c r="H301"/>
    </row>
    <row r="302" spans="8:8" x14ac:dyDescent="0.25">
      <c r="H302"/>
    </row>
    <row r="303" spans="8:8" x14ac:dyDescent="0.25">
      <c r="H303"/>
    </row>
    <row r="304" spans="8:8" x14ac:dyDescent="0.25">
      <c r="H304"/>
    </row>
    <row r="305" spans="8:8" x14ac:dyDescent="0.25">
      <c r="H305"/>
    </row>
    <row r="306" spans="8:8" x14ac:dyDescent="0.25">
      <c r="H306"/>
    </row>
    <row r="307" spans="8:8" x14ac:dyDescent="0.25">
      <c r="H307"/>
    </row>
    <row r="308" spans="8:8" x14ac:dyDescent="0.25">
      <c r="H308"/>
    </row>
    <row r="309" spans="8:8" x14ac:dyDescent="0.25">
      <c r="H309"/>
    </row>
    <row r="310" spans="8:8" x14ac:dyDescent="0.25">
      <c r="H310"/>
    </row>
    <row r="311" spans="8:8" x14ac:dyDescent="0.25">
      <c r="H311"/>
    </row>
    <row r="312" spans="8:8" x14ac:dyDescent="0.25">
      <c r="H312"/>
    </row>
    <row r="313" spans="8:8" x14ac:dyDescent="0.25">
      <c r="H313"/>
    </row>
    <row r="314" spans="8:8" x14ac:dyDescent="0.25">
      <c r="H314"/>
    </row>
    <row r="315" spans="8:8" x14ac:dyDescent="0.25">
      <c r="H315"/>
    </row>
    <row r="316" spans="8:8" x14ac:dyDescent="0.25">
      <c r="H316"/>
    </row>
    <row r="317" spans="8:8" x14ac:dyDescent="0.25">
      <c r="H317"/>
    </row>
    <row r="318" spans="8:8" x14ac:dyDescent="0.25">
      <c r="H318"/>
    </row>
    <row r="319" spans="8:8" x14ac:dyDescent="0.25">
      <c r="H319"/>
    </row>
    <row r="320" spans="8:8" x14ac:dyDescent="0.25">
      <c r="H320"/>
    </row>
    <row r="321" spans="8:8" x14ac:dyDescent="0.25">
      <c r="H321"/>
    </row>
    <row r="322" spans="8:8" x14ac:dyDescent="0.25">
      <c r="H322"/>
    </row>
    <row r="323" spans="8:8" x14ac:dyDescent="0.25">
      <c r="H323"/>
    </row>
    <row r="324" spans="8:8" x14ac:dyDescent="0.25">
      <c r="H324"/>
    </row>
    <row r="325" spans="8:8" x14ac:dyDescent="0.25">
      <c r="H325"/>
    </row>
    <row r="326" spans="8:8" x14ac:dyDescent="0.25">
      <c r="H326"/>
    </row>
    <row r="327" spans="8:8" x14ac:dyDescent="0.25">
      <c r="H327"/>
    </row>
    <row r="328" spans="8:8" x14ac:dyDescent="0.25">
      <c r="H328"/>
    </row>
    <row r="329" spans="8:8" x14ac:dyDescent="0.25">
      <c r="H329"/>
    </row>
    <row r="330" spans="8:8" x14ac:dyDescent="0.25">
      <c r="H330"/>
    </row>
    <row r="331" spans="8:8" x14ac:dyDescent="0.25">
      <c r="H331"/>
    </row>
    <row r="332" spans="8:8" x14ac:dyDescent="0.25">
      <c r="H332"/>
    </row>
    <row r="333" spans="8:8" x14ac:dyDescent="0.25">
      <c r="H333"/>
    </row>
    <row r="334" spans="8:8" x14ac:dyDescent="0.25">
      <c r="H334"/>
    </row>
    <row r="335" spans="8:8" x14ac:dyDescent="0.25">
      <c r="H335"/>
    </row>
    <row r="336" spans="8:8" x14ac:dyDescent="0.25">
      <c r="H336"/>
    </row>
    <row r="337" spans="8:8" x14ac:dyDescent="0.25">
      <c r="H337"/>
    </row>
    <row r="338" spans="8:8" x14ac:dyDescent="0.25">
      <c r="H338"/>
    </row>
    <row r="339" spans="8:8" x14ac:dyDescent="0.25">
      <c r="H339"/>
    </row>
    <row r="340" spans="8:8" x14ac:dyDescent="0.25">
      <c r="H340"/>
    </row>
    <row r="341" spans="8:8" x14ac:dyDescent="0.25">
      <c r="H341"/>
    </row>
    <row r="342" spans="8:8" x14ac:dyDescent="0.25">
      <c r="H342"/>
    </row>
    <row r="343" spans="8:8" x14ac:dyDescent="0.25">
      <c r="H343"/>
    </row>
    <row r="344" spans="8:8" x14ac:dyDescent="0.25">
      <c r="H344"/>
    </row>
    <row r="345" spans="8:8" x14ac:dyDescent="0.25">
      <c r="H345"/>
    </row>
    <row r="346" spans="8:8" x14ac:dyDescent="0.25">
      <c r="H346"/>
    </row>
    <row r="347" spans="8:8" x14ac:dyDescent="0.25">
      <c r="H347"/>
    </row>
    <row r="348" spans="8:8" x14ac:dyDescent="0.25">
      <c r="H348"/>
    </row>
    <row r="349" spans="8:8" x14ac:dyDescent="0.25">
      <c r="H349"/>
    </row>
    <row r="350" spans="8:8" x14ac:dyDescent="0.25">
      <c r="H350"/>
    </row>
    <row r="351" spans="8:8" x14ac:dyDescent="0.25">
      <c r="H351"/>
    </row>
    <row r="352" spans="8:8" x14ac:dyDescent="0.25">
      <c r="H352"/>
    </row>
    <row r="353" spans="8:8" x14ac:dyDescent="0.25">
      <c r="H353"/>
    </row>
    <row r="354" spans="8:8" x14ac:dyDescent="0.25">
      <c r="H354"/>
    </row>
    <row r="355" spans="8:8" x14ac:dyDescent="0.25">
      <c r="H355"/>
    </row>
    <row r="356" spans="8:8" x14ac:dyDescent="0.25">
      <c r="H356"/>
    </row>
    <row r="357" spans="8:8" x14ac:dyDescent="0.25">
      <c r="H357"/>
    </row>
    <row r="358" spans="8:8" x14ac:dyDescent="0.25">
      <c r="H358"/>
    </row>
    <row r="359" spans="8:8" x14ac:dyDescent="0.25">
      <c r="H359"/>
    </row>
    <row r="360" spans="8:8" x14ac:dyDescent="0.25">
      <c r="H360"/>
    </row>
    <row r="361" spans="8:8" x14ac:dyDescent="0.25">
      <c r="H361"/>
    </row>
    <row r="362" spans="8:8" x14ac:dyDescent="0.25">
      <c r="H362"/>
    </row>
    <row r="363" spans="8:8" x14ac:dyDescent="0.25">
      <c r="H363"/>
    </row>
    <row r="364" spans="8:8" x14ac:dyDescent="0.25">
      <c r="H364"/>
    </row>
    <row r="365" spans="8:8" x14ac:dyDescent="0.25">
      <c r="H365"/>
    </row>
    <row r="366" spans="8:8" x14ac:dyDescent="0.25">
      <c r="H366"/>
    </row>
    <row r="367" spans="8:8" x14ac:dyDescent="0.25">
      <c r="H367"/>
    </row>
    <row r="368" spans="8:8" x14ac:dyDescent="0.25">
      <c r="H368"/>
    </row>
    <row r="369" spans="8:8" x14ac:dyDescent="0.25">
      <c r="H369"/>
    </row>
    <row r="370" spans="8:8" x14ac:dyDescent="0.25">
      <c r="H370"/>
    </row>
    <row r="371" spans="8:8" x14ac:dyDescent="0.25">
      <c r="H371"/>
    </row>
    <row r="372" spans="8:8" x14ac:dyDescent="0.25">
      <c r="H372"/>
    </row>
    <row r="373" spans="8:8" x14ac:dyDescent="0.25">
      <c r="H373"/>
    </row>
    <row r="374" spans="8:8" x14ac:dyDescent="0.25">
      <c r="H374"/>
    </row>
    <row r="375" spans="8:8" x14ac:dyDescent="0.25">
      <c r="H375"/>
    </row>
    <row r="376" spans="8:8" x14ac:dyDescent="0.25">
      <c r="H376"/>
    </row>
    <row r="377" spans="8:8" x14ac:dyDescent="0.25">
      <c r="H377"/>
    </row>
    <row r="378" spans="8:8" x14ac:dyDescent="0.25">
      <c r="H378"/>
    </row>
    <row r="379" spans="8:8" x14ac:dyDescent="0.25">
      <c r="H379"/>
    </row>
    <row r="380" spans="8:8" x14ac:dyDescent="0.25">
      <c r="H380"/>
    </row>
    <row r="381" spans="8:8" x14ac:dyDescent="0.25">
      <c r="H381"/>
    </row>
    <row r="382" spans="8:8" x14ac:dyDescent="0.25">
      <c r="H382"/>
    </row>
    <row r="383" spans="8:8" x14ac:dyDescent="0.25">
      <c r="H383"/>
    </row>
    <row r="384" spans="8:8" x14ac:dyDescent="0.25">
      <c r="H384"/>
    </row>
    <row r="385" spans="8:8" x14ac:dyDescent="0.25">
      <c r="H385"/>
    </row>
    <row r="386" spans="8:8" x14ac:dyDescent="0.25">
      <c r="H386"/>
    </row>
    <row r="387" spans="8:8" x14ac:dyDescent="0.25">
      <c r="H387"/>
    </row>
    <row r="388" spans="8:8" x14ac:dyDescent="0.25">
      <c r="H388"/>
    </row>
    <row r="389" spans="8:8" x14ac:dyDescent="0.25">
      <c r="H389"/>
    </row>
    <row r="390" spans="8:8" x14ac:dyDescent="0.25">
      <c r="H390"/>
    </row>
    <row r="391" spans="8:8" x14ac:dyDescent="0.25">
      <c r="H391"/>
    </row>
    <row r="392" spans="8:8" x14ac:dyDescent="0.25">
      <c r="H392"/>
    </row>
    <row r="393" spans="8:8" x14ac:dyDescent="0.25">
      <c r="H393"/>
    </row>
    <row r="394" spans="8:8" x14ac:dyDescent="0.25">
      <c r="H394"/>
    </row>
    <row r="395" spans="8:8" x14ac:dyDescent="0.25">
      <c r="H395"/>
    </row>
    <row r="396" spans="8:8" x14ac:dyDescent="0.25">
      <c r="H396"/>
    </row>
    <row r="397" spans="8:8" x14ac:dyDescent="0.25">
      <c r="H397"/>
    </row>
    <row r="398" spans="8:8" x14ac:dyDescent="0.25">
      <c r="H398"/>
    </row>
    <row r="399" spans="8:8" x14ac:dyDescent="0.25">
      <c r="H399"/>
    </row>
    <row r="400" spans="8:8" x14ac:dyDescent="0.25">
      <c r="H400"/>
    </row>
    <row r="401" spans="8:8" x14ac:dyDescent="0.25">
      <c r="H401"/>
    </row>
    <row r="402" spans="8:8" x14ac:dyDescent="0.25">
      <c r="H402"/>
    </row>
    <row r="403" spans="8:8" x14ac:dyDescent="0.25">
      <c r="H403"/>
    </row>
    <row r="404" spans="8:8" x14ac:dyDescent="0.25">
      <c r="H404"/>
    </row>
    <row r="405" spans="8:8" x14ac:dyDescent="0.25">
      <c r="H405"/>
    </row>
    <row r="406" spans="8:8" x14ac:dyDescent="0.25">
      <c r="H406"/>
    </row>
    <row r="407" spans="8:8" x14ac:dyDescent="0.25">
      <c r="H407"/>
    </row>
    <row r="408" spans="8:8" x14ac:dyDescent="0.25">
      <c r="H408"/>
    </row>
    <row r="409" spans="8:8" x14ac:dyDescent="0.25">
      <c r="H409"/>
    </row>
    <row r="410" spans="8:8" x14ac:dyDescent="0.25">
      <c r="H410"/>
    </row>
    <row r="411" spans="8:8" x14ac:dyDescent="0.25">
      <c r="H411"/>
    </row>
    <row r="412" spans="8:8" x14ac:dyDescent="0.25">
      <c r="H412"/>
    </row>
    <row r="413" spans="8:8" x14ac:dyDescent="0.25">
      <c r="H413"/>
    </row>
    <row r="414" spans="8:8" x14ac:dyDescent="0.25">
      <c r="H414"/>
    </row>
    <row r="415" spans="8:8" x14ac:dyDescent="0.25">
      <c r="H415"/>
    </row>
    <row r="416" spans="8:8" x14ac:dyDescent="0.25">
      <c r="H416"/>
    </row>
    <row r="417" spans="8:8" x14ac:dyDescent="0.25">
      <c r="H417"/>
    </row>
    <row r="418" spans="8:8" x14ac:dyDescent="0.25">
      <c r="H418"/>
    </row>
    <row r="419" spans="8:8" x14ac:dyDescent="0.25">
      <c r="H419"/>
    </row>
    <row r="420" spans="8:8" x14ac:dyDescent="0.25">
      <c r="H420"/>
    </row>
    <row r="421" spans="8:8" x14ac:dyDescent="0.25">
      <c r="H421"/>
    </row>
    <row r="422" spans="8:8" x14ac:dyDescent="0.25">
      <c r="H422"/>
    </row>
    <row r="423" spans="8:8" x14ac:dyDescent="0.25">
      <c r="H423"/>
    </row>
    <row r="424" spans="8:8" x14ac:dyDescent="0.25">
      <c r="H424"/>
    </row>
    <row r="425" spans="8:8" x14ac:dyDescent="0.25">
      <c r="H425"/>
    </row>
    <row r="426" spans="8:8" x14ac:dyDescent="0.25">
      <c r="H426"/>
    </row>
    <row r="427" spans="8:8" x14ac:dyDescent="0.25">
      <c r="H427"/>
    </row>
    <row r="428" spans="8:8" x14ac:dyDescent="0.25">
      <c r="H428"/>
    </row>
    <row r="429" spans="8:8" x14ac:dyDescent="0.25">
      <c r="H429"/>
    </row>
    <row r="430" spans="8:8" x14ac:dyDescent="0.25">
      <c r="H430"/>
    </row>
    <row r="431" spans="8:8" x14ac:dyDescent="0.25">
      <c r="H431"/>
    </row>
    <row r="432" spans="8:8" x14ac:dyDescent="0.25">
      <c r="H432"/>
    </row>
    <row r="433" spans="8:8" x14ac:dyDescent="0.25">
      <c r="H433"/>
    </row>
    <row r="434" spans="8:8" x14ac:dyDescent="0.25">
      <c r="H434"/>
    </row>
    <row r="435" spans="8:8" x14ac:dyDescent="0.25">
      <c r="H435"/>
    </row>
    <row r="436" spans="8:8" x14ac:dyDescent="0.25">
      <c r="H436"/>
    </row>
    <row r="437" spans="8:8" x14ac:dyDescent="0.25">
      <c r="H437"/>
    </row>
    <row r="438" spans="8:8" x14ac:dyDescent="0.25">
      <c r="H438"/>
    </row>
    <row r="439" spans="8:8" x14ac:dyDescent="0.25">
      <c r="H439"/>
    </row>
    <row r="440" spans="8:8" x14ac:dyDescent="0.25">
      <c r="H440"/>
    </row>
    <row r="441" spans="8:8" x14ac:dyDescent="0.25">
      <c r="H441"/>
    </row>
    <row r="442" spans="8:8" x14ac:dyDescent="0.25">
      <c r="H442"/>
    </row>
    <row r="443" spans="8:8" x14ac:dyDescent="0.25">
      <c r="H443"/>
    </row>
    <row r="444" spans="8:8" x14ac:dyDescent="0.25">
      <c r="H444"/>
    </row>
    <row r="445" spans="8:8" x14ac:dyDescent="0.25">
      <c r="H445"/>
    </row>
    <row r="446" spans="8:8" x14ac:dyDescent="0.25">
      <c r="H446"/>
    </row>
    <row r="447" spans="8:8" x14ac:dyDescent="0.25">
      <c r="H447"/>
    </row>
    <row r="448" spans="8:8" x14ac:dyDescent="0.25">
      <c r="H448"/>
    </row>
    <row r="449" spans="8:8" x14ac:dyDescent="0.25">
      <c r="H449"/>
    </row>
    <row r="450" spans="8:8" x14ac:dyDescent="0.25">
      <c r="H450"/>
    </row>
    <row r="451" spans="8:8" x14ac:dyDescent="0.25">
      <c r="H451"/>
    </row>
    <row r="452" spans="8:8" x14ac:dyDescent="0.25">
      <c r="H452"/>
    </row>
    <row r="453" spans="8:8" x14ac:dyDescent="0.25">
      <c r="H453"/>
    </row>
    <row r="454" spans="8:8" x14ac:dyDescent="0.25">
      <c r="H454"/>
    </row>
    <row r="455" spans="8:8" x14ac:dyDescent="0.25">
      <c r="H455"/>
    </row>
    <row r="456" spans="8:8" x14ac:dyDescent="0.25">
      <c r="H456"/>
    </row>
    <row r="457" spans="8:8" x14ac:dyDescent="0.25">
      <c r="H457"/>
    </row>
    <row r="458" spans="8:8" x14ac:dyDescent="0.25">
      <c r="H458"/>
    </row>
    <row r="459" spans="8:8" x14ac:dyDescent="0.25">
      <c r="H459"/>
    </row>
    <row r="460" spans="8:8" x14ac:dyDescent="0.25">
      <c r="H460"/>
    </row>
    <row r="461" spans="8:8" x14ac:dyDescent="0.25">
      <c r="H461"/>
    </row>
    <row r="462" spans="8:8" x14ac:dyDescent="0.25">
      <c r="H462"/>
    </row>
    <row r="463" spans="8:8" x14ac:dyDescent="0.25">
      <c r="H463"/>
    </row>
    <row r="464" spans="8:8" x14ac:dyDescent="0.25">
      <c r="H464"/>
    </row>
    <row r="465" spans="8:8" x14ac:dyDescent="0.25">
      <c r="H465"/>
    </row>
    <row r="466" spans="8:8" x14ac:dyDescent="0.25">
      <c r="H466"/>
    </row>
    <row r="467" spans="8:8" x14ac:dyDescent="0.25">
      <c r="H467"/>
    </row>
    <row r="468" spans="8:8" x14ac:dyDescent="0.25">
      <c r="H468"/>
    </row>
    <row r="469" spans="8:8" x14ac:dyDescent="0.25">
      <c r="H469"/>
    </row>
    <row r="470" spans="8:8" x14ac:dyDescent="0.25">
      <c r="H470"/>
    </row>
    <row r="471" spans="8:8" x14ac:dyDescent="0.25">
      <c r="H471"/>
    </row>
    <row r="472" spans="8:8" x14ac:dyDescent="0.25">
      <c r="H472"/>
    </row>
    <row r="473" spans="8:8" x14ac:dyDescent="0.25">
      <c r="H473"/>
    </row>
    <row r="474" spans="8:8" x14ac:dyDescent="0.25">
      <c r="H474"/>
    </row>
    <row r="475" spans="8:8" x14ac:dyDescent="0.25">
      <c r="H475"/>
    </row>
    <row r="476" spans="8:8" x14ac:dyDescent="0.25">
      <c r="H476"/>
    </row>
    <row r="477" spans="8:8" x14ac:dyDescent="0.25">
      <c r="H477"/>
    </row>
    <row r="478" spans="8:8" x14ac:dyDescent="0.25">
      <c r="H478"/>
    </row>
    <row r="479" spans="8:8" x14ac:dyDescent="0.25">
      <c r="H479"/>
    </row>
    <row r="480" spans="8:8" x14ac:dyDescent="0.25">
      <c r="H480"/>
    </row>
    <row r="481" spans="8:8" x14ac:dyDescent="0.25">
      <c r="H481"/>
    </row>
    <row r="482" spans="8:8" x14ac:dyDescent="0.25">
      <c r="H482"/>
    </row>
    <row r="483" spans="8:8" x14ac:dyDescent="0.25">
      <c r="H483"/>
    </row>
    <row r="484" spans="8:8" x14ac:dyDescent="0.25">
      <c r="H484"/>
    </row>
    <row r="485" spans="8:8" x14ac:dyDescent="0.25">
      <c r="H485"/>
    </row>
    <row r="486" spans="8:8" x14ac:dyDescent="0.25">
      <c r="H486"/>
    </row>
    <row r="487" spans="8:8" x14ac:dyDescent="0.25">
      <c r="H487"/>
    </row>
    <row r="488" spans="8:8" x14ac:dyDescent="0.25">
      <c r="H488"/>
    </row>
    <row r="489" spans="8:8" x14ac:dyDescent="0.25">
      <c r="H489"/>
    </row>
    <row r="490" spans="8:8" x14ac:dyDescent="0.25">
      <c r="H490"/>
    </row>
    <row r="491" spans="8:8" x14ac:dyDescent="0.25">
      <c r="H491"/>
    </row>
    <row r="492" spans="8:8" x14ac:dyDescent="0.25">
      <c r="H492"/>
    </row>
    <row r="493" spans="8:8" x14ac:dyDescent="0.25">
      <c r="H493"/>
    </row>
    <row r="494" spans="8:8" x14ac:dyDescent="0.25">
      <c r="H494"/>
    </row>
    <row r="495" spans="8:8" x14ac:dyDescent="0.25">
      <c r="H495"/>
    </row>
    <row r="496" spans="8:8" x14ac:dyDescent="0.25">
      <c r="H496"/>
    </row>
    <row r="497" spans="8:8" x14ac:dyDescent="0.25">
      <c r="H497"/>
    </row>
    <row r="498" spans="8:8" x14ac:dyDescent="0.25">
      <c r="H498"/>
    </row>
    <row r="499" spans="8:8" x14ac:dyDescent="0.25">
      <c r="H499"/>
    </row>
    <row r="500" spans="8:8" x14ac:dyDescent="0.25">
      <c r="H500"/>
    </row>
    <row r="501" spans="8:8" x14ac:dyDescent="0.25">
      <c r="H501"/>
    </row>
    <row r="502" spans="8:8" x14ac:dyDescent="0.25">
      <c r="H502"/>
    </row>
    <row r="503" spans="8:8" x14ac:dyDescent="0.25">
      <c r="H503"/>
    </row>
    <row r="504" spans="8:8" x14ac:dyDescent="0.25">
      <c r="H504"/>
    </row>
    <row r="505" spans="8:8" x14ac:dyDescent="0.25">
      <c r="H505"/>
    </row>
    <row r="506" spans="8:8" x14ac:dyDescent="0.25">
      <c r="H506"/>
    </row>
    <row r="507" spans="8:8" x14ac:dyDescent="0.25">
      <c r="H507"/>
    </row>
    <row r="508" spans="8:8" x14ac:dyDescent="0.25">
      <c r="H508"/>
    </row>
    <row r="509" spans="8:8" x14ac:dyDescent="0.25">
      <c r="H509"/>
    </row>
    <row r="510" spans="8:8" x14ac:dyDescent="0.25">
      <c r="H510"/>
    </row>
    <row r="511" spans="8:8" x14ac:dyDescent="0.25">
      <c r="H511"/>
    </row>
    <row r="512" spans="8:8" x14ac:dyDescent="0.25">
      <c r="H512"/>
    </row>
    <row r="513" spans="8:8" x14ac:dyDescent="0.25">
      <c r="H513"/>
    </row>
    <row r="514" spans="8:8" x14ac:dyDescent="0.25">
      <c r="H514"/>
    </row>
    <row r="515" spans="8:8" x14ac:dyDescent="0.25">
      <c r="H515"/>
    </row>
    <row r="516" spans="8:8" x14ac:dyDescent="0.25">
      <c r="H516"/>
    </row>
    <row r="517" spans="8:8" x14ac:dyDescent="0.25">
      <c r="H517"/>
    </row>
    <row r="518" spans="8:8" x14ac:dyDescent="0.25">
      <c r="H518"/>
    </row>
    <row r="519" spans="8:8" x14ac:dyDescent="0.25">
      <c r="H519"/>
    </row>
    <row r="520" spans="8:8" x14ac:dyDescent="0.25">
      <c r="H520"/>
    </row>
    <row r="521" spans="8:8" x14ac:dyDescent="0.25">
      <c r="H521"/>
    </row>
    <row r="522" spans="8:8" x14ac:dyDescent="0.25">
      <c r="H522"/>
    </row>
    <row r="523" spans="8:8" x14ac:dyDescent="0.25">
      <c r="H523"/>
    </row>
    <row r="524" spans="8:8" x14ac:dyDescent="0.25">
      <c r="H524"/>
    </row>
    <row r="525" spans="8:8" x14ac:dyDescent="0.25">
      <c r="H525"/>
    </row>
    <row r="526" spans="8:8" x14ac:dyDescent="0.25">
      <c r="H526"/>
    </row>
    <row r="527" spans="8:8" x14ac:dyDescent="0.25">
      <c r="H527"/>
    </row>
    <row r="528" spans="8:8" x14ac:dyDescent="0.25">
      <c r="H528"/>
    </row>
    <row r="529" spans="8:8" x14ac:dyDescent="0.25">
      <c r="H529"/>
    </row>
    <row r="530" spans="8:8" x14ac:dyDescent="0.25">
      <c r="H530"/>
    </row>
    <row r="531" spans="8:8" x14ac:dyDescent="0.25">
      <c r="H531"/>
    </row>
    <row r="532" spans="8:8" x14ac:dyDescent="0.25">
      <c r="H532"/>
    </row>
    <row r="533" spans="8:8" x14ac:dyDescent="0.25">
      <c r="H533"/>
    </row>
    <row r="534" spans="8:8" x14ac:dyDescent="0.25">
      <c r="H534"/>
    </row>
    <row r="535" spans="8:8" x14ac:dyDescent="0.25">
      <c r="H535"/>
    </row>
    <row r="536" spans="8:8" x14ac:dyDescent="0.25">
      <c r="H536"/>
    </row>
    <row r="537" spans="8:8" x14ac:dyDescent="0.25">
      <c r="H537"/>
    </row>
    <row r="538" spans="8:8" x14ac:dyDescent="0.25">
      <c r="H538"/>
    </row>
    <row r="539" spans="8:8" x14ac:dyDescent="0.25">
      <c r="H539"/>
    </row>
    <row r="540" spans="8:8" x14ac:dyDescent="0.25">
      <c r="H540"/>
    </row>
    <row r="541" spans="8:8" x14ac:dyDescent="0.25">
      <c r="H541"/>
    </row>
    <row r="542" spans="8:8" x14ac:dyDescent="0.25">
      <c r="H542"/>
    </row>
    <row r="543" spans="8:8" x14ac:dyDescent="0.25">
      <c r="H543"/>
    </row>
    <row r="544" spans="8:8" x14ac:dyDescent="0.25">
      <c r="H544"/>
    </row>
    <row r="545" spans="8:8" x14ac:dyDescent="0.25">
      <c r="H545"/>
    </row>
    <row r="546" spans="8:8" x14ac:dyDescent="0.25">
      <c r="H546"/>
    </row>
    <row r="547" spans="8:8" x14ac:dyDescent="0.25">
      <c r="H547"/>
    </row>
    <row r="548" spans="8:8" x14ac:dyDescent="0.25">
      <c r="H548"/>
    </row>
    <row r="549" spans="8:8" x14ac:dyDescent="0.25">
      <c r="H549"/>
    </row>
    <row r="550" spans="8:8" x14ac:dyDescent="0.25">
      <c r="H550"/>
    </row>
    <row r="551" spans="8:8" x14ac:dyDescent="0.25">
      <c r="H551"/>
    </row>
    <row r="552" spans="8:8" x14ac:dyDescent="0.25">
      <c r="H552"/>
    </row>
    <row r="553" spans="8:8" x14ac:dyDescent="0.25">
      <c r="H553"/>
    </row>
    <row r="554" spans="8:8" x14ac:dyDescent="0.25">
      <c r="H554"/>
    </row>
    <row r="555" spans="8:8" x14ac:dyDescent="0.25">
      <c r="H555"/>
    </row>
    <row r="556" spans="8:8" x14ac:dyDescent="0.25">
      <c r="H556"/>
    </row>
    <row r="557" spans="8:8" x14ac:dyDescent="0.25">
      <c r="H557"/>
    </row>
    <row r="558" spans="8:8" x14ac:dyDescent="0.25">
      <c r="H558"/>
    </row>
    <row r="559" spans="8:8" x14ac:dyDescent="0.25">
      <c r="H559"/>
    </row>
    <row r="560" spans="8:8" x14ac:dyDescent="0.25">
      <c r="H560"/>
    </row>
    <row r="561" spans="8:8" x14ac:dyDescent="0.25">
      <c r="H561"/>
    </row>
    <row r="562" spans="8:8" x14ac:dyDescent="0.25">
      <c r="H562"/>
    </row>
    <row r="563" spans="8:8" x14ac:dyDescent="0.25">
      <c r="H563"/>
    </row>
    <row r="564" spans="8:8" x14ac:dyDescent="0.25">
      <c r="H564"/>
    </row>
    <row r="565" spans="8:8" x14ac:dyDescent="0.25">
      <c r="H565"/>
    </row>
    <row r="566" spans="8:8" x14ac:dyDescent="0.25">
      <c r="H566"/>
    </row>
    <row r="567" spans="8:8" x14ac:dyDescent="0.25">
      <c r="H567"/>
    </row>
    <row r="568" spans="8:8" x14ac:dyDescent="0.25">
      <c r="H568"/>
    </row>
    <row r="569" spans="8:8" x14ac:dyDescent="0.25">
      <c r="H569"/>
    </row>
    <row r="570" spans="8:8" x14ac:dyDescent="0.25">
      <c r="H570"/>
    </row>
    <row r="571" spans="8:8" x14ac:dyDescent="0.25">
      <c r="H571"/>
    </row>
    <row r="572" spans="8:8" x14ac:dyDescent="0.25">
      <c r="H572"/>
    </row>
    <row r="573" spans="8:8" x14ac:dyDescent="0.25">
      <c r="H573"/>
    </row>
    <row r="574" spans="8:8" x14ac:dyDescent="0.25">
      <c r="H574"/>
    </row>
    <row r="575" spans="8:8" x14ac:dyDescent="0.25">
      <c r="H575"/>
    </row>
    <row r="576" spans="8:8" x14ac:dyDescent="0.25">
      <c r="H576"/>
    </row>
    <row r="577" spans="8:8" x14ac:dyDescent="0.25">
      <c r="H577"/>
    </row>
    <row r="578" spans="8:8" x14ac:dyDescent="0.25">
      <c r="H578"/>
    </row>
    <row r="579" spans="8:8" x14ac:dyDescent="0.25">
      <c r="H579"/>
    </row>
    <row r="580" spans="8:8" x14ac:dyDescent="0.25">
      <c r="H580"/>
    </row>
    <row r="581" spans="8:8" x14ac:dyDescent="0.25">
      <c r="H581"/>
    </row>
    <row r="582" spans="8:8" x14ac:dyDescent="0.25">
      <c r="H582"/>
    </row>
    <row r="583" spans="8:8" x14ac:dyDescent="0.25">
      <c r="H583"/>
    </row>
    <row r="584" spans="8:8" x14ac:dyDescent="0.25">
      <c r="H584"/>
    </row>
    <row r="585" spans="8:8" x14ac:dyDescent="0.25">
      <c r="H585"/>
    </row>
    <row r="586" spans="8:8" x14ac:dyDescent="0.25">
      <c r="H586"/>
    </row>
    <row r="587" spans="8:8" x14ac:dyDescent="0.25">
      <c r="H587"/>
    </row>
    <row r="588" spans="8:8" x14ac:dyDescent="0.25">
      <c r="H588"/>
    </row>
    <row r="589" spans="8:8" x14ac:dyDescent="0.25">
      <c r="H589"/>
    </row>
    <row r="590" spans="8:8" x14ac:dyDescent="0.25">
      <c r="H590"/>
    </row>
    <row r="591" spans="8:8" x14ac:dyDescent="0.25">
      <c r="H591"/>
    </row>
    <row r="592" spans="8:8" x14ac:dyDescent="0.25">
      <c r="H592"/>
    </row>
    <row r="593" spans="8:8" x14ac:dyDescent="0.25">
      <c r="H593"/>
    </row>
    <row r="594" spans="8:8" x14ac:dyDescent="0.25">
      <c r="H594"/>
    </row>
    <row r="595" spans="8:8" x14ac:dyDescent="0.25">
      <c r="H595"/>
    </row>
    <row r="596" spans="8:8" x14ac:dyDescent="0.25">
      <c r="H596"/>
    </row>
    <row r="597" spans="8:8" x14ac:dyDescent="0.25">
      <c r="H597"/>
    </row>
    <row r="598" spans="8:8" x14ac:dyDescent="0.25">
      <c r="H598"/>
    </row>
    <row r="599" spans="8:8" x14ac:dyDescent="0.25">
      <c r="H599"/>
    </row>
    <row r="600" spans="8:8" x14ac:dyDescent="0.25">
      <c r="H600"/>
    </row>
    <row r="601" spans="8:8" x14ac:dyDescent="0.25">
      <c r="H601"/>
    </row>
    <row r="602" spans="8:8" x14ac:dyDescent="0.25">
      <c r="H602"/>
    </row>
    <row r="603" spans="8:8" x14ac:dyDescent="0.25">
      <c r="H603"/>
    </row>
    <row r="604" spans="8:8" x14ac:dyDescent="0.25">
      <c r="H604"/>
    </row>
    <row r="605" spans="8:8" x14ac:dyDescent="0.25">
      <c r="H605"/>
    </row>
    <row r="606" spans="8:8" x14ac:dyDescent="0.25">
      <c r="H606"/>
    </row>
    <row r="607" spans="8:8" x14ac:dyDescent="0.25">
      <c r="H607"/>
    </row>
    <row r="608" spans="8:8" x14ac:dyDescent="0.25">
      <c r="H608"/>
    </row>
    <row r="609" spans="8:8" x14ac:dyDescent="0.25">
      <c r="H609"/>
    </row>
    <row r="610" spans="8:8" x14ac:dyDescent="0.25">
      <c r="H610"/>
    </row>
    <row r="611" spans="8:8" x14ac:dyDescent="0.25">
      <c r="H611"/>
    </row>
    <row r="612" spans="8:8" x14ac:dyDescent="0.25">
      <c r="H612"/>
    </row>
    <row r="613" spans="8:8" x14ac:dyDescent="0.25">
      <c r="H613"/>
    </row>
    <row r="614" spans="8:8" x14ac:dyDescent="0.25">
      <c r="H614"/>
    </row>
    <row r="615" spans="8:8" x14ac:dyDescent="0.25">
      <c r="H615"/>
    </row>
    <row r="616" spans="8:8" x14ac:dyDescent="0.25">
      <c r="H616"/>
    </row>
    <row r="617" spans="8:8" x14ac:dyDescent="0.25">
      <c r="H617"/>
    </row>
    <row r="618" spans="8:8" x14ac:dyDescent="0.25">
      <c r="H618"/>
    </row>
    <row r="619" spans="8:8" x14ac:dyDescent="0.25">
      <c r="H619"/>
    </row>
    <row r="620" spans="8:8" x14ac:dyDescent="0.25">
      <c r="H620"/>
    </row>
    <row r="621" spans="8:8" x14ac:dyDescent="0.25">
      <c r="H621"/>
    </row>
    <row r="622" spans="8:8" x14ac:dyDescent="0.25">
      <c r="H622"/>
    </row>
    <row r="623" spans="8:8" x14ac:dyDescent="0.25">
      <c r="H623"/>
    </row>
    <row r="624" spans="8:8" x14ac:dyDescent="0.25">
      <c r="H624"/>
    </row>
    <row r="625" spans="8:8" x14ac:dyDescent="0.25">
      <c r="H625"/>
    </row>
    <row r="626" spans="8:8" x14ac:dyDescent="0.25">
      <c r="H626"/>
    </row>
    <row r="627" spans="8:8" x14ac:dyDescent="0.25">
      <c r="H627"/>
    </row>
    <row r="628" spans="8:8" x14ac:dyDescent="0.25">
      <c r="H628"/>
    </row>
    <row r="629" spans="8:8" x14ac:dyDescent="0.25">
      <c r="H629"/>
    </row>
    <row r="630" spans="8:8" x14ac:dyDescent="0.25">
      <c r="H630"/>
    </row>
    <row r="631" spans="8:8" x14ac:dyDescent="0.25">
      <c r="H631"/>
    </row>
    <row r="632" spans="8:8" x14ac:dyDescent="0.25">
      <c r="H632"/>
    </row>
    <row r="633" spans="8:8" x14ac:dyDescent="0.25">
      <c r="H633"/>
    </row>
    <row r="634" spans="8:8" x14ac:dyDescent="0.25">
      <c r="H634"/>
    </row>
    <row r="635" spans="8:8" x14ac:dyDescent="0.25">
      <c r="H635"/>
    </row>
    <row r="636" spans="8:8" x14ac:dyDescent="0.25">
      <c r="H636"/>
    </row>
    <row r="637" spans="8:8" x14ac:dyDescent="0.25">
      <c r="H637"/>
    </row>
    <row r="638" spans="8:8" x14ac:dyDescent="0.25">
      <c r="H638"/>
    </row>
    <row r="639" spans="8:8" x14ac:dyDescent="0.25">
      <c r="H639"/>
    </row>
    <row r="640" spans="8:8" x14ac:dyDescent="0.25">
      <c r="H640"/>
    </row>
    <row r="641" spans="8:8" x14ac:dyDescent="0.25">
      <c r="H641"/>
    </row>
    <row r="642" spans="8:8" x14ac:dyDescent="0.25">
      <c r="H642"/>
    </row>
    <row r="643" spans="8:8" x14ac:dyDescent="0.25">
      <c r="H643"/>
    </row>
    <row r="644" spans="8:8" x14ac:dyDescent="0.25">
      <c r="H644"/>
    </row>
    <row r="645" spans="8:8" x14ac:dyDescent="0.25">
      <c r="H645"/>
    </row>
    <row r="646" spans="8:8" x14ac:dyDescent="0.25">
      <c r="H646"/>
    </row>
    <row r="647" spans="8:8" x14ac:dyDescent="0.25">
      <c r="H647"/>
    </row>
    <row r="648" spans="8:8" x14ac:dyDescent="0.25">
      <c r="H648"/>
    </row>
    <row r="649" spans="8:8" x14ac:dyDescent="0.25">
      <c r="H649"/>
    </row>
    <row r="650" spans="8:8" x14ac:dyDescent="0.25">
      <c r="H650"/>
    </row>
    <row r="651" spans="8:8" x14ac:dyDescent="0.25">
      <c r="H651"/>
    </row>
    <row r="652" spans="8:8" x14ac:dyDescent="0.25">
      <c r="H652"/>
    </row>
    <row r="653" spans="8:8" x14ac:dyDescent="0.25">
      <c r="H653"/>
    </row>
    <row r="654" spans="8:8" x14ac:dyDescent="0.25">
      <c r="H654"/>
    </row>
    <row r="655" spans="8:8" x14ac:dyDescent="0.25">
      <c r="H655"/>
    </row>
    <row r="656" spans="8:8" x14ac:dyDescent="0.25">
      <c r="H656"/>
    </row>
    <row r="657" spans="8:8" x14ac:dyDescent="0.25">
      <c r="H657"/>
    </row>
    <row r="658" spans="8:8" x14ac:dyDescent="0.25">
      <c r="H658"/>
    </row>
    <row r="659" spans="8:8" x14ac:dyDescent="0.25">
      <c r="H659"/>
    </row>
    <row r="660" spans="8:8" x14ac:dyDescent="0.25">
      <c r="H660"/>
    </row>
    <row r="661" spans="8:8" x14ac:dyDescent="0.25">
      <c r="H661"/>
    </row>
    <row r="662" spans="8:8" x14ac:dyDescent="0.25">
      <c r="H662"/>
    </row>
    <row r="663" spans="8:8" x14ac:dyDescent="0.25">
      <c r="H663"/>
    </row>
    <row r="664" spans="8:8" x14ac:dyDescent="0.25">
      <c r="H664"/>
    </row>
    <row r="665" spans="8:8" x14ac:dyDescent="0.25">
      <c r="H665"/>
    </row>
    <row r="666" spans="8:8" x14ac:dyDescent="0.25">
      <c r="H666"/>
    </row>
    <row r="667" spans="8:8" x14ac:dyDescent="0.25">
      <c r="H667"/>
    </row>
    <row r="668" spans="8:8" x14ac:dyDescent="0.25">
      <c r="H668"/>
    </row>
    <row r="669" spans="8:8" x14ac:dyDescent="0.25">
      <c r="H669"/>
    </row>
    <row r="670" spans="8:8" x14ac:dyDescent="0.25">
      <c r="H670"/>
    </row>
    <row r="671" spans="8:8" x14ac:dyDescent="0.25">
      <c r="H671"/>
    </row>
    <row r="672" spans="8:8" x14ac:dyDescent="0.25">
      <c r="H672"/>
    </row>
    <row r="673" spans="8:8" x14ac:dyDescent="0.25">
      <c r="H673"/>
    </row>
    <row r="674" spans="8:8" x14ac:dyDescent="0.25">
      <c r="H674"/>
    </row>
    <row r="675" spans="8:8" x14ac:dyDescent="0.25">
      <c r="H675"/>
    </row>
    <row r="676" spans="8:8" x14ac:dyDescent="0.25">
      <c r="H676"/>
    </row>
    <row r="677" spans="8:8" x14ac:dyDescent="0.25">
      <c r="H677"/>
    </row>
    <row r="678" spans="8:8" x14ac:dyDescent="0.25">
      <c r="H678"/>
    </row>
    <row r="679" spans="8:8" x14ac:dyDescent="0.25">
      <c r="H679"/>
    </row>
    <row r="680" spans="8:8" x14ac:dyDescent="0.25">
      <c r="H680"/>
    </row>
    <row r="681" spans="8:8" x14ac:dyDescent="0.25">
      <c r="H681"/>
    </row>
    <row r="682" spans="8:8" x14ac:dyDescent="0.25">
      <c r="H682"/>
    </row>
    <row r="683" spans="8:8" x14ac:dyDescent="0.25">
      <c r="H683"/>
    </row>
    <row r="684" spans="8:8" x14ac:dyDescent="0.25">
      <c r="H684"/>
    </row>
    <row r="685" spans="8:8" x14ac:dyDescent="0.25">
      <c r="H685"/>
    </row>
    <row r="686" spans="8:8" x14ac:dyDescent="0.25">
      <c r="H686"/>
    </row>
    <row r="687" spans="8:8" x14ac:dyDescent="0.25">
      <c r="H687"/>
    </row>
    <row r="688" spans="8:8" x14ac:dyDescent="0.25">
      <c r="H688"/>
    </row>
    <row r="689" spans="8:8" x14ac:dyDescent="0.25">
      <c r="H689"/>
    </row>
    <row r="690" spans="8:8" x14ac:dyDescent="0.25">
      <c r="H690"/>
    </row>
    <row r="691" spans="8:8" x14ac:dyDescent="0.25">
      <c r="H691"/>
    </row>
    <row r="692" spans="8:8" x14ac:dyDescent="0.25">
      <c r="H692"/>
    </row>
    <row r="693" spans="8:8" x14ac:dyDescent="0.25">
      <c r="H693"/>
    </row>
    <row r="694" spans="8:8" x14ac:dyDescent="0.25">
      <c r="H694"/>
    </row>
    <row r="695" spans="8:8" x14ac:dyDescent="0.25">
      <c r="H695"/>
    </row>
    <row r="696" spans="8:8" x14ac:dyDescent="0.25">
      <c r="H696"/>
    </row>
    <row r="697" spans="8:8" x14ac:dyDescent="0.25">
      <c r="H697"/>
    </row>
    <row r="698" spans="8:8" x14ac:dyDescent="0.25">
      <c r="H698"/>
    </row>
    <row r="699" spans="8:8" x14ac:dyDescent="0.25">
      <c r="H699"/>
    </row>
    <row r="700" spans="8:8" x14ac:dyDescent="0.25">
      <c r="H700"/>
    </row>
    <row r="701" spans="8:8" x14ac:dyDescent="0.25">
      <c r="H701"/>
    </row>
    <row r="702" spans="8:8" x14ac:dyDescent="0.25">
      <c r="H702"/>
    </row>
    <row r="703" spans="8:8" x14ac:dyDescent="0.25">
      <c r="H703"/>
    </row>
    <row r="704" spans="8:8" x14ac:dyDescent="0.25">
      <c r="H704"/>
    </row>
    <row r="705" spans="8:8" x14ac:dyDescent="0.25">
      <c r="H705"/>
    </row>
    <row r="706" spans="8:8" x14ac:dyDescent="0.25">
      <c r="H706"/>
    </row>
    <row r="707" spans="8:8" x14ac:dyDescent="0.25">
      <c r="H707"/>
    </row>
    <row r="708" spans="8:8" x14ac:dyDescent="0.25">
      <c r="H708"/>
    </row>
    <row r="709" spans="8:8" x14ac:dyDescent="0.25">
      <c r="H709"/>
    </row>
    <row r="710" spans="8:8" x14ac:dyDescent="0.25">
      <c r="H710"/>
    </row>
    <row r="711" spans="8:8" x14ac:dyDescent="0.25">
      <c r="H711"/>
    </row>
    <row r="712" spans="8:8" x14ac:dyDescent="0.25">
      <c r="H712"/>
    </row>
    <row r="713" spans="8:8" x14ac:dyDescent="0.25">
      <c r="H713"/>
    </row>
    <row r="714" spans="8:8" x14ac:dyDescent="0.25">
      <c r="H714"/>
    </row>
    <row r="715" spans="8:8" x14ac:dyDescent="0.25">
      <c r="H715"/>
    </row>
    <row r="716" spans="8:8" x14ac:dyDescent="0.25">
      <c r="H716"/>
    </row>
    <row r="717" spans="8:8" x14ac:dyDescent="0.25">
      <c r="H717"/>
    </row>
    <row r="718" spans="8:8" x14ac:dyDescent="0.25">
      <c r="H718"/>
    </row>
    <row r="719" spans="8:8" x14ac:dyDescent="0.25">
      <c r="H719"/>
    </row>
    <row r="720" spans="8:8" x14ac:dyDescent="0.25">
      <c r="H720"/>
    </row>
    <row r="721" spans="8:8" x14ac:dyDescent="0.25">
      <c r="H721"/>
    </row>
    <row r="722" spans="8:8" x14ac:dyDescent="0.25">
      <c r="H722"/>
    </row>
    <row r="723" spans="8:8" x14ac:dyDescent="0.25">
      <c r="H723"/>
    </row>
    <row r="724" spans="8:8" x14ac:dyDescent="0.25">
      <c r="H724"/>
    </row>
    <row r="725" spans="8:8" x14ac:dyDescent="0.25">
      <c r="H725"/>
    </row>
    <row r="726" spans="8:8" x14ac:dyDescent="0.25">
      <c r="H726"/>
    </row>
    <row r="727" spans="8:8" x14ac:dyDescent="0.25">
      <c r="H727"/>
    </row>
    <row r="728" spans="8:8" x14ac:dyDescent="0.25">
      <c r="H728"/>
    </row>
    <row r="729" spans="8:8" x14ac:dyDescent="0.25">
      <c r="H729"/>
    </row>
    <row r="730" spans="8:8" x14ac:dyDescent="0.25">
      <c r="H730"/>
    </row>
    <row r="731" spans="8:8" x14ac:dyDescent="0.25">
      <c r="H731"/>
    </row>
    <row r="732" spans="8:8" x14ac:dyDescent="0.25">
      <c r="H732"/>
    </row>
    <row r="733" spans="8:8" x14ac:dyDescent="0.25">
      <c r="H733"/>
    </row>
    <row r="734" spans="8:8" x14ac:dyDescent="0.25">
      <c r="H734"/>
    </row>
    <row r="735" spans="8:8" x14ac:dyDescent="0.25">
      <c r="H735"/>
    </row>
    <row r="736" spans="8:8" x14ac:dyDescent="0.25">
      <c r="H736"/>
    </row>
    <row r="737" spans="8:8" x14ac:dyDescent="0.25">
      <c r="H737"/>
    </row>
    <row r="738" spans="8:8" x14ac:dyDescent="0.25">
      <c r="H738"/>
    </row>
    <row r="739" spans="8:8" x14ac:dyDescent="0.25">
      <c r="H739"/>
    </row>
    <row r="740" spans="8:8" x14ac:dyDescent="0.25">
      <c r="H740"/>
    </row>
    <row r="741" spans="8:8" x14ac:dyDescent="0.25">
      <c r="H741"/>
    </row>
    <row r="742" spans="8:8" x14ac:dyDescent="0.25">
      <c r="H742"/>
    </row>
    <row r="743" spans="8:8" x14ac:dyDescent="0.25">
      <c r="H743"/>
    </row>
    <row r="744" spans="8:8" x14ac:dyDescent="0.25">
      <c r="H744"/>
    </row>
    <row r="745" spans="8:8" x14ac:dyDescent="0.25">
      <c r="H745"/>
    </row>
    <row r="746" spans="8:8" x14ac:dyDescent="0.25">
      <c r="H746"/>
    </row>
    <row r="747" spans="8:8" x14ac:dyDescent="0.25">
      <c r="H747"/>
    </row>
    <row r="748" spans="8:8" x14ac:dyDescent="0.25">
      <c r="H748"/>
    </row>
    <row r="749" spans="8:8" x14ac:dyDescent="0.25">
      <c r="H749"/>
    </row>
    <row r="750" spans="8:8" x14ac:dyDescent="0.25">
      <c r="H750"/>
    </row>
    <row r="751" spans="8:8" x14ac:dyDescent="0.25">
      <c r="H751"/>
    </row>
    <row r="752" spans="8:8" x14ac:dyDescent="0.25">
      <c r="H752"/>
    </row>
    <row r="753" spans="8:8" x14ac:dyDescent="0.25">
      <c r="H753"/>
    </row>
    <row r="754" spans="8:8" x14ac:dyDescent="0.25">
      <c r="H754"/>
    </row>
    <row r="755" spans="8:8" x14ac:dyDescent="0.25">
      <c r="H755"/>
    </row>
    <row r="756" spans="8:8" x14ac:dyDescent="0.25">
      <c r="H756"/>
    </row>
    <row r="757" spans="8:8" x14ac:dyDescent="0.25">
      <c r="H757"/>
    </row>
    <row r="758" spans="8:8" x14ac:dyDescent="0.25">
      <c r="H758"/>
    </row>
    <row r="759" spans="8:8" x14ac:dyDescent="0.25">
      <c r="H759"/>
    </row>
    <row r="760" spans="8:8" x14ac:dyDescent="0.25">
      <c r="H760"/>
    </row>
    <row r="761" spans="8:8" x14ac:dyDescent="0.25">
      <c r="H761"/>
    </row>
    <row r="762" spans="8:8" x14ac:dyDescent="0.25">
      <c r="H762"/>
    </row>
    <row r="763" spans="8:8" x14ac:dyDescent="0.25">
      <c r="H763"/>
    </row>
    <row r="764" spans="8:8" x14ac:dyDescent="0.25">
      <c r="H764"/>
    </row>
    <row r="765" spans="8:8" x14ac:dyDescent="0.25">
      <c r="H765"/>
    </row>
    <row r="766" spans="8:8" x14ac:dyDescent="0.25">
      <c r="H766"/>
    </row>
    <row r="767" spans="8:8" x14ac:dyDescent="0.25">
      <c r="H767"/>
    </row>
    <row r="768" spans="8:8" x14ac:dyDescent="0.25">
      <c r="H768"/>
    </row>
    <row r="769" spans="8:8" x14ac:dyDescent="0.25">
      <c r="H769"/>
    </row>
    <row r="770" spans="8:8" x14ac:dyDescent="0.25">
      <c r="H770"/>
    </row>
    <row r="771" spans="8:8" x14ac:dyDescent="0.25">
      <c r="H771"/>
    </row>
    <row r="772" spans="8:8" x14ac:dyDescent="0.25">
      <c r="H772"/>
    </row>
    <row r="773" spans="8:8" x14ac:dyDescent="0.25">
      <c r="H773"/>
    </row>
    <row r="774" spans="8:8" x14ac:dyDescent="0.25">
      <c r="H774"/>
    </row>
    <row r="775" spans="8:8" x14ac:dyDescent="0.25">
      <c r="H775"/>
    </row>
    <row r="776" spans="8:8" x14ac:dyDescent="0.25">
      <c r="H776"/>
    </row>
    <row r="777" spans="8:8" x14ac:dyDescent="0.25">
      <c r="H777"/>
    </row>
    <row r="778" spans="8:8" x14ac:dyDescent="0.25">
      <c r="H778"/>
    </row>
    <row r="779" spans="8:8" x14ac:dyDescent="0.25">
      <c r="H779"/>
    </row>
    <row r="780" spans="8:8" x14ac:dyDescent="0.25">
      <c r="H780"/>
    </row>
    <row r="781" spans="8:8" x14ac:dyDescent="0.25">
      <c r="H781"/>
    </row>
    <row r="782" spans="8:8" x14ac:dyDescent="0.25">
      <c r="H782"/>
    </row>
    <row r="783" spans="8:8" x14ac:dyDescent="0.25">
      <c r="H783"/>
    </row>
    <row r="784" spans="8:8" x14ac:dyDescent="0.25">
      <c r="H784"/>
    </row>
    <row r="785" spans="8:8" x14ac:dyDescent="0.25">
      <c r="H785"/>
    </row>
    <row r="786" spans="8:8" x14ac:dyDescent="0.25">
      <c r="H786"/>
    </row>
    <row r="787" spans="8:8" x14ac:dyDescent="0.25">
      <c r="H787"/>
    </row>
    <row r="788" spans="8:8" x14ac:dyDescent="0.25">
      <c r="H788"/>
    </row>
    <row r="789" spans="8:8" x14ac:dyDescent="0.25">
      <c r="H789"/>
    </row>
    <row r="790" spans="8:8" x14ac:dyDescent="0.25">
      <c r="H790"/>
    </row>
    <row r="791" spans="8:8" x14ac:dyDescent="0.25">
      <c r="H791"/>
    </row>
    <row r="792" spans="8:8" x14ac:dyDescent="0.25">
      <c r="H792"/>
    </row>
    <row r="793" spans="8:8" x14ac:dyDescent="0.25">
      <c r="H793"/>
    </row>
    <row r="794" spans="8:8" x14ac:dyDescent="0.25">
      <c r="H794"/>
    </row>
    <row r="795" spans="8:8" x14ac:dyDescent="0.25">
      <c r="H795"/>
    </row>
    <row r="796" spans="8:8" x14ac:dyDescent="0.25">
      <c r="H796"/>
    </row>
    <row r="797" spans="8:8" x14ac:dyDescent="0.25">
      <c r="H797"/>
    </row>
    <row r="798" spans="8:8" x14ac:dyDescent="0.25">
      <c r="H798"/>
    </row>
    <row r="799" spans="8:8" x14ac:dyDescent="0.25">
      <c r="H799"/>
    </row>
    <row r="800" spans="8:8" x14ac:dyDescent="0.25">
      <c r="H800"/>
    </row>
    <row r="801" spans="8:8" x14ac:dyDescent="0.25">
      <c r="H801"/>
    </row>
    <row r="802" spans="8:8" x14ac:dyDescent="0.25">
      <c r="H802"/>
    </row>
    <row r="803" spans="8:8" x14ac:dyDescent="0.25">
      <c r="H803"/>
    </row>
    <row r="804" spans="8:8" x14ac:dyDescent="0.25">
      <c r="H804"/>
    </row>
    <row r="805" spans="8:8" x14ac:dyDescent="0.25">
      <c r="H805"/>
    </row>
    <row r="806" spans="8:8" x14ac:dyDescent="0.25">
      <c r="H806"/>
    </row>
    <row r="807" spans="8:8" x14ac:dyDescent="0.25">
      <c r="H807"/>
    </row>
    <row r="808" spans="8:8" x14ac:dyDescent="0.25">
      <c r="H808"/>
    </row>
    <row r="809" spans="8:8" x14ac:dyDescent="0.25">
      <c r="H809"/>
    </row>
    <row r="810" spans="8:8" x14ac:dyDescent="0.25">
      <c r="H810"/>
    </row>
    <row r="811" spans="8:8" x14ac:dyDescent="0.25">
      <c r="H811"/>
    </row>
    <row r="812" spans="8:8" x14ac:dyDescent="0.25">
      <c r="H812"/>
    </row>
    <row r="813" spans="8:8" x14ac:dyDescent="0.25">
      <c r="H813"/>
    </row>
    <row r="814" spans="8:8" x14ac:dyDescent="0.25">
      <c r="H814"/>
    </row>
    <row r="815" spans="8:8" x14ac:dyDescent="0.25">
      <c r="H815"/>
    </row>
    <row r="816" spans="8:8" x14ac:dyDescent="0.25">
      <c r="H816"/>
    </row>
    <row r="817" spans="8:8" x14ac:dyDescent="0.25">
      <c r="H817"/>
    </row>
    <row r="818" spans="8:8" x14ac:dyDescent="0.25">
      <c r="H818"/>
    </row>
    <row r="819" spans="8:8" x14ac:dyDescent="0.25">
      <c r="H819"/>
    </row>
    <row r="820" spans="8:8" x14ac:dyDescent="0.25">
      <c r="H820"/>
    </row>
    <row r="821" spans="8:8" x14ac:dyDescent="0.25">
      <c r="H821"/>
    </row>
    <row r="822" spans="8:8" x14ac:dyDescent="0.25">
      <c r="H822"/>
    </row>
    <row r="823" spans="8:8" x14ac:dyDescent="0.25">
      <c r="H823"/>
    </row>
    <row r="824" spans="8:8" x14ac:dyDescent="0.25">
      <c r="H824"/>
    </row>
    <row r="825" spans="8:8" x14ac:dyDescent="0.25">
      <c r="H825"/>
    </row>
    <row r="826" spans="8:8" x14ac:dyDescent="0.25">
      <c r="H826"/>
    </row>
    <row r="827" spans="8:8" x14ac:dyDescent="0.25">
      <c r="H827"/>
    </row>
    <row r="828" spans="8:8" x14ac:dyDescent="0.25">
      <c r="H828"/>
    </row>
    <row r="829" spans="8:8" x14ac:dyDescent="0.25">
      <c r="H829"/>
    </row>
    <row r="830" spans="8:8" x14ac:dyDescent="0.25">
      <c r="H830"/>
    </row>
    <row r="831" spans="8:8" x14ac:dyDescent="0.25">
      <c r="H831"/>
    </row>
    <row r="832" spans="8:8" x14ac:dyDescent="0.25">
      <c r="H832"/>
    </row>
    <row r="833" spans="8:8" x14ac:dyDescent="0.25">
      <c r="H833"/>
    </row>
    <row r="834" spans="8:8" x14ac:dyDescent="0.25">
      <c r="H834"/>
    </row>
    <row r="835" spans="8:8" x14ac:dyDescent="0.25">
      <c r="H835"/>
    </row>
    <row r="836" spans="8:8" x14ac:dyDescent="0.25">
      <c r="H836"/>
    </row>
    <row r="837" spans="8:8" x14ac:dyDescent="0.25">
      <c r="H837"/>
    </row>
    <row r="838" spans="8:8" x14ac:dyDescent="0.25">
      <c r="H838"/>
    </row>
    <row r="839" spans="8:8" x14ac:dyDescent="0.25">
      <c r="H839"/>
    </row>
    <row r="840" spans="8:8" x14ac:dyDescent="0.25">
      <c r="H840"/>
    </row>
    <row r="841" spans="8:8" x14ac:dyDescent="0.25">
      <c r="H841"/>
    </row>
    <row r="842" spans="8:8" x14ac:dyDescent="0.25">
      <c r="H842"/>
    </row>
    <row r="843" spans="8:8" x14ac:dyDescent="0.25">
      <c r="H843"/>
    </row>
    <row r="844" spans="8:8" x14ac:dyDescent="0.25">
      <c r="H844"/>
    </row>
    <row r="845" spans="8:8" x14ac:dyDescent="0.25">
      <c r="H845"/>
    </row>
    <row r="846" spans="8:8" x14ac:dyDescent="0.25">
      <c r="H846"/>
    </row>
    <row r="847" spans="8:8" x14ac:dyDescent="0.25">
      <c r="H847"/>
    </row>
    <row r="848" spans="8:8" x14ac:dyDescent="0.25">
      <c r="H848"/>
    </row>
    <row r="849" spans="8:8" x14ac:dyDescent="0.25">
      <c r="H849"/>
    </row>
    <row r="850" spans="8:8" x14ac:dyDescent="0.25">
      <c r="H850"/>
    </row>
    <row r="851" spans="8:8" x14ac:dyDescent="0.25">
      <c r="H851"/>
    </row>
    <row r="852" spans="8:8" x14ac:dyDescent="0.25">
      <c r="H852"/>
    </row>
    <row r="853" spans="8:8" x14ac:dyDescent="0.25">
      <c r="H853"/>
    </row>
    <row r="854" spans="8:8" x14ac:dyDescent="0.25">
      <c r="H854"/>
    </row>
    <row r="855" spans="8:8" x14ac:dyDescent="0.25">
      <c r="H855"/>
    </row>
    <row r="856" spans="8:8" x14ac:dyDescent="0.25">
      <c r="H856"/>
    </row>
    <row r="857" spans="8:8" x14ac:dyDescent="0.25">
      <c r="H857"/>
    </row>
    <row r="858" spans="8:8" x14ac:dyDescent="0.25">
      <c r="H858"/>
    </row>
    <row r="859" spans="8:8" x14ac:dyDescent="0.25">
      <c r="H859"/>
    </row>
    <row r="860" spans="8:8" x14ac:dyDescent="0.25">
      <c r="H860"/>
    </row>
    <row r="861" spans="8:8" x14ac:dyDescent="0.25">
      <c r="H861"/>
    </row>
    <row r="862" spans="8:8" x14ac:dyDescent="0.25">
      <c r="H862"/>
    </row>
    <row r="863" spans="8:8" x14ac:dyDescent="0.25">
      <c r="H863"/>
    </row>
    <row r="864" spans="8:8" x14ac:dyDescent="0.25">
      <c r="H864"/>
    </row>
    <row r="865" spans="8:8" x14ac:dyDescent="0.25">
      <c r="H865"/>
    </row>
    <row r="866" spans="8:8" x14ac:dyDescent="0.25">
      <c r="H866"/>
    </row>
    <row r="867" spans="8:8" x14ac:dyDescent="0.25">
      <c r="H867"/>
    </row>
    <row r="868" spans="8:8" x14ac:dyDescent="0.25">
      <c r="H868"/>
    </row>
    <row r="869" spans="8:8" x14ac:dyDescent="0.25">
      <c r="H869"/>
    </row>
    <row r="870" spans="8:8" x14ac:dyDescent="0.25">
      <c r="H870"/>
    </row>
    <row r="871" spans="8:8" x14ac:dyDescent="0.25">
      <c r="H871"/>
    </row>
    <row r="872" spans="8:8" x14ac:dyDescent="0.25">
      <c r="H872"/>
    </row>
    <row r="873" spans="8:8" x14ac:dyDescent="0.25">
      <c r="H873"/>
    </row>
    <row r="874" spans="8:8" x14ac:dyDescent="0.25">
      <c r="H874"/>
    </row>
    <row r="875" spans="8:8" x14ac:dyDescent="0.25">
      <c r="H875"/>
    </row>
    <row r="876" spans="8:8" x14ac:dyDescent="0.25">
      <c r="H876"/>
    </row>
    <row r="877" spans="8:8" x14ac:dyDescent="0.25">
      <c r="H877"/>
    </row>
    <row r="878" spans="8:8" x14ac:dyDescent="0.25">
      <c r="H878"/>
    </row>
    <row r="879" spans="8:8" x14ac:dyDescent="0.25">
      <c r="H879"/>
    </row>
    <row r="880" spans="8:8" x14ac:dyDescent="0.25">
      <c r="H880"/>
    </row>
    <row r="881" spans="8:8" x14ac:dyDescent="0.25">
      <c r="H881"/>
    </row>
    <row r="882" spans="8:8" x14ac:dyDescent="0.25">
      <c r="H882"/>
    </row>
    <row r="883" spans="8:8" x14ac:dyDescent="0.25">
      <c r="H883"/>
    </row>
    <row r="884" spans="8:8" x14ac:dyDescent="0.25">
      <c r="H884"/>
    </row>
    <row r="885" spans="8:8" x14ac:dyDescent="0.25">
      <c r="H885"/>
    </row>
    <row r="886" spans="8:8" x14ac:dyDescent="0.25">
      <c r="H886"/>
    </row>
    <row r="887" spans="8:8" x14ac:dyDescent="0.25">
      <c r="H887"/>
    </row>
    <row r="888" spans="8:8" x14ac:dyDescent="0.25">
      <c r="H888"/>
    </row>
    <row r="889" spans="8:8" x14ac:dyDescent="0.25">
      <c r="H889"/>
    </row>
    <row r="890" spans="8:8" x14ac:dyDescent="0.25">
      <c r="H890"/>
    </row>
    <row r="891" spans="8:8" x14ac:dyDescent="0.25">
      <c r="H891"/>
    </row>
    <row r="892" spans="8:8" x14ac:dyDescent="0.25">
      <c r="H892"/>
    </row>
    <row r="893" spans="8:8" x14ac:dyDescent="0.25">
      <c r="H893"/>
    </row>
    <row r="894" spans="8:8" x14ac:dyDescent="0.25">
      <c r="H894"/>
    </row>
    <row r="895" spans="8:8" x14ac:dyDescent="0.25">
      <c r="H895"/>
    </row>
    <row r="896" spans="8:8" x14ac:dyDescent="0.25">
      <c r="H896"/>
    </row>
    <row r="897" spans="8:8" x14ac:dyDescent="0.25">
      <c r="H897"/>
    </row>
    <row r="898" spans="8:8" x14ac:dyDescent="0.25">
      <c r="H898"/>
    </row>
    <row r="899" spans="8:8" x14ac:dyDescent="0.25">
      <c r="H899"/>
    </row>
    <row r="900" spans="8:8" x14ac:dyDescent="0.25">
      <c r="H900"/>
    </row>
    <row r="901" spans="8:8" x14ac:dyDescent="0.25">
      <c r="H901"/>
    </row>
    <row r="902" spans="8:8" x14ac:dyDescent="0.25">
      <c r="H902"/>
    </row>
    <row r="903" spans="8:8" x14ac:dyDescent="0.25">
      <c r="H903"/>
    </row>
    <row r="904" spans="8:8" x14ac:dyDescent="0.25">
      <c r="H904"/>
    </row>
    <row r="905" spans="8:8" x14ac:dyDescent="0.25">
      <c r="H905"/>
    </row>
    <row r="906" spans="8:8" x14ac:dyDescent="0.25">
      <c r="H906"/>
    </row>
    <row r="907" spans="8:8" x14ac:dyDescent="0.25">
      <c r="H907"/>
    </row>
    <row r="908" spans="8:8" x14ac:dyDescent="0.25">
      <c r="H908"/>
    </row>
    <row r="909" spans="8:8" x14ac:dyDescent="0.25">
      <c r="H909"/>
    </row>
    <row r="910" spans="8:8" x14ac:dyDescent="0.25">
      <c r="H910"/>
    </row>
  </sheetData>
  <mergeCells count="22">
    <mergeCell ref="A12:H12"/>
    <mergeCell ref="F15:F16"/>
    <mergeCell ref="G15:G16"/>
    <mergeCell ref="F2:H10"/>
    <mergeCell ref="A13:H14"/>
    <mergeCell ref="A15:A16"/>
    <mergeCell ref="B15:B16"/>
    <mergeCell ref="C15:C16"/>
    <mergeCell ref="D15:E15"/>
    <mergeCell ref="G11:H11"/>
    <mergeCell ref="A49:H51"/>
    <mergeCell ref="A39:H39"/>
    <mergeCell ref="A37:H37"/>
    <mergeCell ref="A18:H18"/>
    <mergeCell ref="A19:H19"/>
    <mergeCell ref="B35:B36"/>
    <mergeCell ref="A35:A36"/>
    <mergeCell ref="D35:D36"/>
    <mergeCell ref="E35:E36"/>
    <mergeCell ref="F35:F36"/>
    <mergeCell ref="G35:G36"/>
    <mergeCell ref="H35:H36"/>
  </mergeCells>
  <printOptions horizontalCentered="1"/>
  <pageMargins left="0.98425196850393704" right="0.98425196850393704" top="0.98425196850393704" bottom="0.98425196850393704" header="0.51181102362204722" footer="0.51181102362204722"/>
  <pageSetup paperSize="9" scale="11" fitToHeight="0" orientation="landscape" useFirstPageNumber="1" r:id="rId1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view="pageLayout" zoomScale="110" zoomScaleNormal="90" zoomScaleSheetLayoutView="100" zoomScalePageLayoutView="110" workbookViewId="0">
      <selection activeCell="H1" sqref="H1:J4"/>
    </sheetView>
  </sheetViews>
  <sheetFormatPr defaultColWidth="9.140625" defaultRowHeight="15" x14ac:dyDescent="0.25"/>
  <cols>
    <col min="1" max="1" width="5.7109375" style="2" customWidth="1"/>
    <col min="2" max="2" width="3.42578125" style="7" customWidth="1"/>
    <col min="3" max="3" width="32.42578125" style="9" customWidth="1"/>
    <col min="4" max="4" width="10.42578125" style="6" customWidth="1"/>
    <col min="5" max="5" width="11" style="7" customWidth="1"/>
    <col min="6" max="6" width="12.7109375" style="7" customWidth="1"/>
    <col min="7" max="7" width="11.85546875" style="7" customWidth="1"/>
    <col min="8" max="8" width="11.140625" style="7" customWidth="1"/>
    <col min="9" max="9" width="10.42578125" style="7" customWidth="1"/>
    <col min="10" max="10" width="9.42578125" style="11" customWidth="1"/>
    <col min="11" max="11" width="9.5703125" style="12" customWidth="1"/>
    <col min="12" max="16384" width="9.140625" style="2"/>
  </cols>
  <sheetData>
    <row r="1" spans="1:11" s="5" customFormat="1" x14ac:dyDescent="0.25">
      <c r="A1" s="16"/>
      <c r="B1" s="42"/>
      <c r="C1" s="42"/>
      <c r="D1" s="39"/>
      <c r="E1" s="39"/>
      <c r="F1" s="39"/>
      <c r="G1" s="39"/>
      <c r="H1" s="224" t="s">
        <v>378</v>
      </c>
      <c r="I1" s="224"/>
      <c r="J1" s="224"/>
      <c r="K1" s="39"/>
    </row>
    <row r="2" spans="1:11" s="5" customFormat="1" x14ac:dyDescent="0.25">
      <c r="A2" s="16"/>
      <c r="B2" s="42"/>
      <c r="C2" s="42"/>
      <c r="D2" s="39"/>
      <c r="E2" s="39"/>
      <c r="F2" s="39"/>
      <c r="G2" s="39"/>
      <c r="H2" s="224"/>
      <c r="I2" s="224"/>
      <c r="J2" s="224"/>
      <c r="K2" s="39"/>
    </row>
    <row r="3" spans="1:11" s="5" customFormat="1" x14ac:dyDescent="0.25">
      <c r="A3" s="16"/>
      <c r="B3" s="42"/>
      <c r="C3" s="42"/>
      <c r="D3" s="39"/>
      <c r="E3" s="39"/>
      <c r="F3" s="39"/>
      <c r="G3" s="39"/>
      <c r="H3" s="224"/>
      <c r="I3" s="224"/>
      <c r="J3" s="224"/>
      <c r="K3" s="39"/>
    </row>
    <row r="4" spans="1:11" s="5" customFormat="1" x14ac:dyDescent="0.25">
      <c r="A4" s="16"/>
      <c r="B4" s="42"/>
      <c r="C4" s="42"/>
      <c r="D4" s="39"/>
      <c r="E4" s="39"/>
      <c r="F4" s="39"/>
      <c r="G4" s="39"/>
      <c r="H4" s="224"/>
      <c r="I4" s="224"/>
      <c r="J4" s="224"/>
      <c r="K4" s="39"/>
    </row>
    <row r="5" spans="1:11" s="5" customFormat="1" x14ac:dyDescent="0.25">
      <c r="A5" s="16"/>
      <c r="B5" s="30"/>
      <c r="D5" s="30"/>
      <c r="E5" s="30"/>
      <c r="F5" s="30"/>
      <c r="G5" s="30"/>
      <c r="H5" s="30"/>
      <c r="I5" s="30"/>
      <c r="J5" s="30"/>
      <c r="K5" s="30"/>
    </row>
    <row r="6" spans="1:11" s="5" customFormat="1" x14ac:dyDescent="0.25">
      <c r="A6" s="16"/>
      <c r="B6" s="41"/>
      <c r="C6" s="41"/>
      <c r="D6" s="41"/>
      <c r="E6" s="41"/>
      <c r="F6" s="41"/>
      <c r="G6" s="41"/>
      <c r="H6" s="224" t="s">
        <v>313</v>
      </c>
      <c r="I6" s="224"/>
      <c r="J6" s="224"/>
      <c r="K6" s="41"/>
    </row>
    <row r="7" spans="1:11" s="5" customFormat="1" x14ac:dyDescent="0.25">
      <c r="A7" s="16"/>
      <c r="B7" s="41"/>
      <c r="C7" s="41"/>
      <c r="D7" s="41"/>
      <c r="E7" s="41"/>
      <c r="F7" s="41"/>
      <c r="G7" s="41"/>
      <c r="H7" s="224"/>
      <c r="I7" s="224"/>
      <c r="J7" s="224"/>
      <c r="K7" s="41"/>
    </row>
    <row r="8" spans="1:11" s="5" customFormat="1" x14ac:dyDescent="0.25">
      <c r="A8" s="16"/>
      <c r="B8" s="41"/>
      <c r="C8" s="41"/>
      <c r="D8" s="41"/>
      <c r="E8" s="41"/>
      <c r="F8" s="41"/>
      <c r="G8" s="41"/>
      <c r="H8" s="224"/>
      <c r="I8" s="224"/>
      <c r="J8" s="224"/>
      <c r="K8" s="41"/>
    </row>
    <row r="9" spans="1:11" s="5" customFormat="1" x14ac:dyDescent="0.25">
      <c r="A9" s="16"/>
      <c r="B9" s="41"/>
      <c r="C9" s="41"/>
      <c r="D9" s="41"/>
      <c r="E9" s="41"/>
      <c r="F9" s="41"/>
      <c r="G9" s="41"/>
      <c r="H9" s="224"/>
      <c r="I9" s="224"/>
      <c r="J9" s="224"/>
      <c r="K9" s="41"/>
    </row>
    <row r="10" spans="1:11" s="8" customFormat="1" ht="15" customHeight="1" x14ac:dyDescent="0.25">
      <c r="A10" s="16"/>
      <c r="B10" s="16"/>
      <c r="C10" s="16"/>
      <c r="D10" s="16"/>
      <c r="E10" s="16"/>
      <c r="F10" s="16"/>
      <c r="G10" s="16"/>
      <c r="H10" s="224"/>
      <c r="I10" s="224"/>
      <c r="J10" s="224"/>
      <c r="K10" s="29"/>
    </row>
    <row r="11" spans="1:11" s="8" customFormat="1" ht="15" customHeight="1" x14ac:dyDescent="0.25">
      <c r="A11" s="16"/>
      <c r="B11" s="16"/>
      <c r="C11" s="16"/>
      <c r="D11" s="16"/>
      <c r="E11" s="16"/>
      <c r="F11" s="16"/>
      <c r="G11" s="16"/>
      <c r="H11" s="225" t="s">
        <v>82</v>
      </c>
      <c r="I11" s="225"/>
      <c r="J11" s="225"/>
      <c r="K11" s="29"/>
    </row>
    <row r="12" spans="1:11" x14ac:dyDescent="0.25">
      <c r="A12" s="16"/>
      <c r="B12" s="227" t="s">
        <v>11</v>
      </c>
      <c r="C12" s="227"/>
      <c r="D12" s="227"/>
      <c r="E12" s="227"/>
      <c r="F12" s="227"/>
      <c r="G12" s="227"/>
      <c r="H12" s="227"/>
      <c r="I12" s="227"/>
      <c r="J12" s="227"/>
      <c r="K12" s="227"/>
    </row>
    <row r="13" spans="1:11" x14ac:dyDescent="0.25">
      <c r="A13" s="16"/>
      <c r="B13" s="228" t="s">
        <v>29</v>
      </c>
      <c r="C13" s="228"/>
      <c r="D13" s="228"/>
      <c r="E13" s="228"/>
      <c r="F13" s="228"/>
      <c r="G13" s="228"/>
      <c r="H13" s="228"/>
      <c r="I13" s="228"/>
      <c r="J13" s="228"/>
      <c r="K13" s="228"/>
    </row>
    <row r="14" spans="1:11" x14ac:dyDescent="0.25">
      <c r="A14" s="16"/>
      <c r="B14" s="228" t="s">
        <v>325</v>
      </c>
      <c r="C14" s="228"/>
      <c r="D14" s="228"/>
      <c r="E14" s="228"/>
      <c r="F14" s="228"/>
      <c r="G14" s="228"/>
      <c r="H14" s="228"/>
      <c r="I14" s="228"/>
      <c r="J14" s="228"/>
      <c r="K14" s="228"/>
    </row>
    <row r="15" spans="1:11" ht="19.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28"/>
      <c r="K15" s="29"/>
    </row>
    <row r="16" spans="1:11" ht="18.75" customHeight="1" x14ac:dyDescent="0.25">
      <c r="A16" s="16"/>
      <c r="B16" s="231" t="s">
        <v>0</v>
      </c>
      <c r="C16" s="231" t="s">
        <v>12</v>
      </c>
      <c r="D16" s="231" t="s">
        <v>13</v>
      </c>
      <c r="E16" s="231" t="s">
        <v>14</v>
      </c>
      <c r="F16" s="231" t="s">
        <v>83</v>
      </c>
      <c r="G16" s="231"/>
      <c r="H16" s="231"/>
      <c r="I16" s="231"/>
      <c r="J16" s="231"/>
      <c r="K16" s="231"/>
    </row>
    <row r="17" spans="1:11" ht="66" customHeight="1" x14ac:dyDescent="0.25">
      <c r="A17" s="16"/>
      <c r="B17" s="231"/>
      <c r="C17" s="231"/>
      <c r="D17" s="231"/>
      <c r="E17" s="231"/>
      <c r="F17" s="31" t="s">
        <v>51</v>
      </c>
      <c r="G17" s="31" t="s">
        <v>56</v>
      </c>
      <c r="H17" s="32" t="s">
        <v>15</v>
      </c>
      <c r="I17" s="33" t="s">
        <v>57</v>
      </c>
      <c r="J17" s="32" t="s">
        <v>58</v>
      </c>
      <c r="K17" s="33" t="s">
        <v>59</v>
      </c>
    </row>
    <row r="18" spans="1:11" ht="13.5" customHeight="1" x14ac:dyDescent="0.25">
      <c r="A18" s="16"/>
      <c r="B18" s="231"/>
      <c r="C18" s="231"/>
      <c r="D18" s="231"/>
      <c r="E18" s="231"/>
      <c r="F18" s="235">
        <v>2025</v>
      </c>
      <c r="G18" s="231">
        <v>2026</v>
      </c>
      <c r="H18" s="231">
        <v>2027</v>
      </c>
      <c r="I18" s="231">
        <v>2028</v>
      </c>
      <c r="J18" s="229">
        <v>2029</v>
      </c>
      <c r="K18" s="230">
        <v>2030</v>
      </c>
    </row>
    <row r="19" spans="1:11" ht="12" customHeight="1" x14ac:dyDescent="0.25">
      <c r="A19" s="16"/>
      <c r="B19" s="231"/>
      <c r="C19" s="231"/>
      <c r="D19" s="231"/>
      <c r="E19" s="231"/>
      <c r="F19" s="236"/>
      <c r="G19" s="231"/>
      <c r="H19" s="231"/>
      <c r="I19" s="231"/>
      <c r="J19" s="229"/>
      <c r="K19" s="230"/>
    </row>
    <row r="20" spans="1:11" s="7" customFormat="1" ht="17.25" customHeight="1" x14ac:dyDescent="0.25">
      <c r="A20" s="16"/>
      <c r="B20" s="17">
        <v>1</v>
      </c>
      <c r="C20" s="17">
        <v>2</v>
      </c>
      <c r="D20" s="17">
        <v>3</v>
      </c>
      <c r="E20" s="17">
        <v>4</v>
      </c>
      <c r="F20" s="17">
        <v>5</v>
      </c>
      <c r="G20" s="17">
        <v>6</v>
      </c>
      <c r="H20" s="17">
        <v>7</v>
      </c>
      <c r="I20" s="17">
        <v>8</v>
      </c>
      <c r="J20" s="18">
        <v>9</v>
      </c>
      <c r="K20" s="19">
        <v>10</v>
      </c>
    </row>
    <row r="21" spans="1:11" ht="19.5" customHeight="1" x14ac:dyDescent="0.25">
      <c r="A21" s="16"/>
      <c r="B21" s="226" t="s">
        <v>324</v>
      </c>
      <c r="C21" s="226"/>
      <c r="D21" s="226"/>
      <c r="E21" s="226"/>
      <c r="F21" s="226"/>
      <c r="G21" s="226"/>
      <c r="H21" s="226"/>
      <c r="I21" s="226"/>
      <c r="J21" s="226"/>
      <c r="K21" s="226"/>
    </row>
    <row r="22" spans="1:11" ht="21.75" customHeight="1" x14ac:dyDescent="0.25">
      <c r="A22" s="16"/>
      <c r="B22" s="231" t="s">
        <v>1</v>
      </c>
      <c r="C22" s="233" t="s">
        <v>40</v>
      </c>
      <c r="D22" s="50" t="s">
        <v>16</v>
      </c>
      <c r="E22" s="232" t="s">
        <v>33</v>
      </c>
      <c r="F22" s="51">
        <v>73611</v>
      </c>
      <c r="G22" s="51">
        <v>75391</v>
      </c>
      <c r="H22" s="51">
        <v>77127</v>
      </c>
      <c r="I22" s="51">
        <v>78796</v>
      </c>
      <c r="J22" s="51">
        <v>80601</v>
      </c>
      <c r="K22" s="51">
        <v>82479</v>
      </c>
    </row>
    <row r="23" spans="1:11" s="3" customFormat="1" ht="20.25" customHeight="1" x14ac:dyDescent="0.25">
      <c r="A23" s="16"/>
      <c r="B23" s="231"/>
      <c r="C23" s="233"/>
      <c r="D23" s="51" t="s">
        <v>34</v>
      </c>
      <c r="E23" s="232"/>
      <c r="F23" s="52">
        <v>150589</v>
      </c>
      <c r="G23" s="53">
        <v>153601</v>
      </c>
      <c r="H23" s="53">
        <v>156673</v>
      </c>
      <c r="I23" s="53">
        <v>159806</v>
      </c>
      <c r="J23" s="52">
        <v>163003</v>
      </c>
      <c r="K23" s="54">
        <v>166263</v>
      </c>
    </row>
    <row r="24" spans="1:11" s="44" customFormat="1" ht="21.75" customHeight="1" x14ac:dyDescent="0.25">
      <c r="A24" s="43"/>
      <c r="B24" s="231"/>
      <c r="C24" s="233"/>
      <c r="D24" s="22" t="s">
        <v>16</v>
      </c>
      <c r="E24" s="22" t="s">
        <v>85</v>
      </c>
      <c r="F24" s="147">
        <v>6688</v>
      </c>
      <c r="G24" s="147">
        <v>6753</v>
      </c>
      <c r="H24" s="147">
        <v>6886</v>
      </c>
      <c r="I24" s="149">
        <v>6886</v>
      </c>
      <c r="J24" s="149">
        <v>6953</v>
      </c>
      <c r="K24" s="150">
        <v>7022</v>
      </c>
    </row>
    <row r="25" spans="1:11" s="44" customFormat="1" ht="22.5" customHeight="1" x14ac:dyDescent="0.25">
      <c r="A25" s="43"/>
      <c r="B25" s="231"/>
      <c r="C25" s="233"/>
      <c r="D25" s="22" t="s">
        <v>34</v>
      </c>
      <c r="E25" s="22" t="s">
        <v>86</v>
      </c>
      <c r="F25" s="22">
        <v>150589</v>
      </c>
      <c r="G25" s="22">
        <v>153601</v>
      </c>
      <c r="H25" s="22">
        <v>156673</v>
      </c>
      <c r="I25" s="18">
        <v>159806</v>
      </c>
      <c r="J25" s="18">
        <v>163003</v>
      </c>
      <c r="K25" s="18">
        <v>166263</v>
      </c>
    </row>
    <row r="26" spans="1:11" s="44" customFormat="1" ht="15.75" customHeight="1" x14ac:dyDescent="0.25">
      <c r="A26" s="43"/>
      <c r="B26" s="231"/>
      <c r="C26" s="233"/>
      <c r="D26" s="22" t="s">
        <v>16</v>
      </c>
      <c r="E26" s="22" t="s">
        <v>84</v>
      </c>
      <c r="F26" s="18">
        <v>11520</v>
      </c>
      <c r="G26" s="22">
        <v>12093</v>
      </c>
      <c r="H26" s="22">
        <v>12694</v>
      </c>
      <c r="I26" s="22">
        <v>13325</v>
      </c>
      <c r="J26" s="18">
        <v>13987</v>
      </c>
      <c r="K26" s="18">
        <v>14681</v>
      </c>
    </row>
    <row r="27" spans="1:11" s="3" customFormat="1" ht="18" customHeight="1" x14ac:dyDescent="0.25">
      <c r="A27" s="16"/>
      <c r="B27" s="231"/>
      <c r="C27" s="233"/>
      <c r="D27" s="17" t="s">
        <v>16</v>
      </c>
      <c r="E27" s="17" t="s">
        <v>87</v>
      </c>
      <c r="F27" s="19">
        <v>27770</v>
      </c>
      <c r="G27" s="150">
        <v>27770</v>
      </c>
      <c r="H27" s="150">
        <v>27770</v>
      </c>
      <c r="I27" s="150">
        <v>27770</v>
      </c>
      <c r="J27" s="150">
        <v>27770</v>
      </c>
      <c r="K27" s="150">
        <v>27770</v>
      </c>
    </row>
    <row r="28" spans="1:11" s="1" customFormat="1" ht="100.5" customHeight="1" x14ac:dyDescent="0.25">
      <c r="A28" s="16"/>
      <c r="B28" s="21" t="s">
        <v>3</v>
      </c>
      <c r="C28" s="36" t="s">
        <v>17</v>
      </c>
      <c r="D28" s="20" t="s">
        <v>16</v>
      </c>
      <c r="E28" s="17" t="s">
        <v>35</v>
      </c>
      <c r="F28" s="17">
        <v>27633</v>
      </c>
      <c r="G28" s="17">
        <v>28775</v>
      </c>
      <c r="H28" s="17">
        <v>29777</v>
      </c>
      <c r="I28" s="17">
        <v>30815</v>
      </c>
      <c r="J28" s="18">
        <v>31891</v>
      </c>
      <c r="K28" s="19">
        <v>33006</v>
      </c>
    </row>
    <row r="29" spans="1:11" s="1" customFormat="1" ht="18.75" customHeight="1" x14ac:dyDescent="0.25">
      <c r="A29" s="16"/>
      <c r="B29" s="226" t="s">
        <v>53</v>
      </c>
      <c r="C29" s="226"/>
      <c r="D29" s="226"/>
      <c r="E29" s="226"/>
      <c r="F29" s="226"/>
      <c r="G29" s="226"/>
      <c r="H29" s="226"/>
      <c r="I29" s="226"/>
      <c r="J29" s="226"/>
      <c r="K29" s="226"/>
    </row>
    <row r="30" spans="1:11" s="47" customFormat="1" ht="47.1" customHeight="1" x14ac:dyDescent="0.25">
      <c r="A30" s="43"/>
      <c r="B30" s="223" t="s">
        <v>1</v>
      </c>
      <c r="C30" s="234" t="s">
        <v>60</v>
      </c>
      <c r="D30" s="22" t="s">
        <v>16</v>
      </c>
      <c r="E30" s="22" t="s">
        <v>39</v>
      </c>
      <c r="F30" s="45">
        <v>107</v>
      </c>
      <c r="G30" s="45">
        <v>109</v>
      </c>
      <c r="H30" s="45">
        <v>111</v>
      </c>
      <c r="I30" s="45">
        <v>113</v>
      </c>
      <c r="J30" s="23">
        <v>114</v>
      </c>
      <c r="K30" s="34">
        <v>115</v>
      </c>
    </row>
    <row r="31" spans="1:11" s="47" customFormat="1" ht="36.950000000000003" customHeight="1" x14ac:dyDescent="0.25">
      <c r="A31" s="43"/>
      <c r="B31" s="223"/>
      <c r="C31" s="234"/>
      <c r="D31" s="22" t="s">
        <v>16</v>
      </c>
      <c r="E31" s="22" t="s">
        <v>37</v>
      </c>
      <c r="F31" s="18">
        <v>1723</v>
      </c>
      <c r="G31" s="45">
        <v>1749</v>
      </c>
      <c r="H31" s="45">
        <v>1776</v>
      </c>
      <c r="I31" s="45">
        <v>1802</v>
      </c>
      <c r="J31" s="35">
        <v>1829</v>
      </c>
      <c r="K31" s="157">
        <v>1856</v>
      </c>
    </row>
    <row r="32" spans="1:11" s="47" customFormat="1" ht="36.950000000000003" customHeight="1" x14ac:dyDescent="0.25">
      <c r="A32" s="43"/>
      <c r="B32" s="223"/>
      <c r="C32" s="234"/>
      <c r="D32" s="22" t="s">
        <v>16</v>
      </c>
      <c r="E32" s="22" t="s">
        <v>38</v>
      </c>
      <c r="F32" s="45">
        <v>94</v>
      </c>
      <c r="G32" s="45">
        <v>95</v>
      </c>
      <c r="H32" s="45">
        <v>97</v>
      </c>
      <c r="I32" s="45">
        <v>98</v>
      </c>
      <c r="J32" s="23">
        <v>100</v>
      </c>
      <c r="K32" s="48">
        <v>101</v>
      </c>
    </row>
    <row r="33" spans="1:12" s="1" customFormat="1" ht="66.75" customHeight="1" x14ac:dyDescent="0.25">
      <c r="A33" s="16"/>
      <c r="B33" s="20" t="s">
        <v>3</v>
      </c>
      <c r="C33" s="36" t="s">
        <v>216</v>
      </c>
      <c r="D33" s="17" t="s">
        <v>19</v>
      </c>
      <c r="E33" s="17" t="s">
        <v>2</v>
      </c>
      <c r="F33" s="17" t="s">
        <v>222</v>
      </c>
      <c r="G33" s="17" t="s">
        <v>28</v>
      </c>
      <c r="H33" s="17" t="s">
        <v>27</v>
      </c>
      <c r="I33" s="17" t="s">
        <v>27</v>
      </c>
      <c r="J33" s="18" t="s">
        <v>28</v>
      </c>
      <c r="K33" s="19" t="s">
        <v>61</v>
      </c>
    </row>
    <row r="34" spans="1:12" s="1" customFormat="1" ht="110.25" customHeight="1" x14ac:dyDescent="0.25">
      <c r="A34" s="16"/>
      <c r="B34" s="125" t="s">
        <v>4</v>
      </c>
      <c r="C34" s="141" t="s">
        <v>62</v>
      </c>
      <c r="D34" s="122" t="s">
        <v>19</v>
      </c>
      <c r="E34" s="122" t="s">
        <v>2</v>
      </c>
      <c r="F34" s="122" t="s">
        <v>236</v>
      </c>
      <c r="G34" s="122" t="s">
        <v>236</v>
      </c>
      <c r="H34" s="122" t="s">
        <v>236</v>
      </c>
      <c r="I34" s="122" t="s">
        <v>236</v>
      </c>
      <c r="J34" s="122" t="s">
        <v>236</v>
      </c>
      <c r="K34" s="122" t="s">
        <v>236</v>
      </c>
    </row>
    <row r="35" spans="1:12" s="49" customFormat="1" ht="57" customHeight="1" x14ac:dyDescent="0.25">
      <c r="A35" s="43"/>
      <c r="B35" s="137" t="s">
        <v>5</v>
      </c>
      <c r="C35" s="138" t="s">
        <v>63</v>
      </c>
      <c r="D35" s="139" t="s">
        <v>34</v>
      </c>
      <c r="E35" s="139" t="s">
        <v>31</v>
      </c>
      <c r="F35" s="48">
        <v>150589</v>
      </c>
      <c r="G35" s="139">
        <v>153601</v>
      </c>
      <c r="H35" s="139">
        <v>156673</v>
      </c>
      <c r="I35" s="139">
        <v>159806</v>
      </c>
      <c r="J35" s="140">
        <v>163003</v>
      </c>
      <c r="K35" s="157">
        <v>166263</v>
      </c>
    </row>
    <row r="36" spans="1:12" s="15" customFormat="1" ht="53.25" customHeight="1" x14ac:dyDescent="0.25">
      <c r="A36" s="16"/>
      <c r="B36" s="20" t="s">
        <v>6</v>
      </c>
      <c r="C36" s="37" t="s">
        <v>64</v>
      </c>
      <c r="D36" s="17" t="s">
        <v>19</v>
      </c>
      <c r="E36" s="17" t="s">
        <v>44</v>
      </c>
      <c r="F36" s="18">
        <v>412700</v>
      </c>
      <c r="G36" s="18">
        <v>412700</v>
      </c>
      <c r="H36" s="18">
        <v>412700</v>
      </c>
      <c r="I36" s="18">
        <v>412700</v>
      </c>
      <c r="J36" s="18">
        <v>412700</v>
      </c>
      <c r="K36" s="48">
        <v>412700</v>
      </c>
    </row>
    <row r="37" spans="1:12" s="49" customFormat="1" ht="76.5" customHeight="1" x14ac:dyDescent="0.25">
      <c r="A37" s="43"/>
      <c r="B37" s="45" t="s">
        <v>7</v>
      </c>
      <c r="C37" s="46" t="s">
        <v>65</v>
      </c>
      <c r="D37" s="22" t="s">
        <v>16</v>
      </c>
      <c r="E37" s="22" t="s">
        <v>45</v>
      </c>
      <c r="F37" s="18">
        <v>11413</v>
      </c>
      <c r="G37" s="22">
        <v>11984</v>
      </c>
      <c r="H37" s="22">
        <v>12583</v>
      </c>
      <c r="I37" s="22">
        <v>13212</v>
      </c>
      <c r="J37" s="18">
        <v>13873</v>
      </c>
      <c r="K37" s="18">
        <v>14566</v>
      </c>
    </row>
    <row r="38" spans="1:12" s="15" customFormat="1" ht="59.25" customHeight="1" x14ac:dyDescent="0.25">
      <c r="A38" s="16"/>
      <c r="B38" s="20" t="s">
        <v>8</v>
      </c>
      <c r="C38" s="36" t="s">
        <v>66</v>
      </c>
      <c r="D38" s="17" t="s">
        <v>19</v>
      </c>
      <c r="E38" s="17" t="s">
        <v>31</v>
      </c>
      <c r="F38" s="17">
        <v>11413</v>
      </c>
      <c r="G38" s="17">
        <v>14413</v>
      </c>
      <c r="H38" s="17">
        <v>17413</v>
      </c>
      <c r="I38" s="17">
        <v>20413</v>
      </c>
      <c r="J38" s="19">
        <v>23413</v>
      </c>
      <c r="K38" s="18">
        <v>26413</v>
      </c>
    </row>
    <row r="39" spans="1:12" s="1" customFormat="1" ht="61.5" customHeight="1" x14ac:dyDescent="0.25">
      <c r="A39" s="16"/>
      <c r="B39" s="20" t="s">
        <v>9</v>
      </c>
      <c r="C39" s="37" t="s">
        <v>74</v>
      </c>
      <c r="D39" s="17" t="s">
        <v>19</v>
      </c>
      <c r="E39" s="17" t="s">
        <v>30</v>
      </c>
      <c r="F39" s="17">
        <v>400</v>
      </c>
      <c r="G39" s="17">
        <v>400</v>
      </c>
      <c r="H39" s="17">
        <v>400</v>
      </c>
      <c r="I39" s="17">
        <v>400</v>
      </c>
      <c r="J39" s="18">
        <v>400</v>
      </c>
      <c r="K39" s="19">
        <v>400</v>
      </c>
    </row>
    <row r="40" spans="1:12" s="1" customFormat="1" ht="52.5" customHeight="1" x14ac:dyDescent="0.25">
      <c r="A40" s="16"/>
      <c r="B40" s="20" t="s">
        <v>10</v>
      </c>
      <c r="C40" s="36" t="s">
        <v>67</v>
      </c>
      <c r="D40" s="18" t="s">
        <v>16</v>
      </c>
      <c r="E40" s="18" t="s">
        <v>68</v>
      </c>
      <c r="F40" s="19">
        <v>27770</v>
      </c>
      <c r="G40" s="150">
        <v>27770</v>
      </c>
      <c r="H40" s="150">
        <v>27770</v>
      </c>
      <c r="I40" s="150">
        <v>27770</v>
      </c>
      <c r="J40" s="150">
        <v>27770</v>
      </c>
      <c r="K40" s="150">
        <v>27770</v>
      </c>
    </row>
    <row r="41" spans="1:12" s="3" customFormat="1" ht="42.75" customHeight="1" x14ac:dyDescent="0.25">
      <c r="A41" s="16"/>
      <c r="B41" s="21" t="s">
        <v>20</v>
      </c>
      <c r="C41" s="36" t="s">
        <v>217</v>
      </c>
      <c r="D41" s="20" t="s">
        <v>19</v>
      </c>
      <c r="E41" s="17" t="s">
        <v>18</v>
      </c>
      <c r="F41" s="17">
        <v>16</v>
      </c>
      <c r="G41" s="17">
        <v>16</v>
      </c>
      <c r="H41" s="17">
        <v>16</v>
      </c>
      <c r="I41" s="17">
        <v>16</v>
      </c>
      <c r="J41" s="17">
        <v>16</v>
      </c>
      <c r="K41" s="17">
        <v>16</v>
      </c>
    </row>
    <row r="42" spans="1:12" s="3" customFormat="1" ht="57.75" customHeight="1" x14ac:dyDescent="0.25">
      <c r="A42" s="16"/>
      <c r="B42" s="21" t="s">
        <v>21</v>
      </c>
      <c r="C42" s="36" t="s">
        <v>52</v>
      </c>
      <c r="D42" s="17" t="s">
        <v>16</v>
      </c>
      <c r="E42" s="17" t="s">
        <v>18</v>
      </c>
      <c r="F42" s="17">
        <v>450</v>
      </c>
      <c r="G42" s="17">
        <v>450</v>
      </c>
      <c r="H42" s="17">
        <v>450</v>
      </c>
      <c r="I42" s="17">
        <v>450</v>
      </c>
      <c r="J42" s="17">
        <v>450</v>
      </c>
      <c r="K42" s="17">
        <v>450</v>
      </c>
    </row>
    <row r="43" spans="1:12" s="3" customFormat="1" ht="72" customHeight="1" x14ac:dyDescent="0.25">
      <c r="A43" s="16"/>
      <c r="B43" s="21" t="s">
        <v>22</v>
      </c>
      <c r="C43" s="36" t="s">
        <v>69</v>
      </c>
      <c r="D43" s="17" t="s">
        <v>19</v>
      </c>
      <c r="E43" s="17" t="s">
        <v>47</v>
      </c>
      <c r="F43" s="19">
        <v>17000</v>
      </c>
      <c r="G43" s="19">
        <v>17000</v>
      </c>
      <c r="H43" s="19">
        <v>17000</v>
      </c>
      <c r="I43" s="19">
        <v>17000</v>
      </c>
      <c r="J43" s="19">
        <v>17000</v>
      </c>
      <c r="K43" s="19">
        <v>17000</v>
      </c>
      <c r="L43" s="10"/>
    </row>
    <row r="44" spans="1:12" s="3" customFormat="1" ht="20.25" customHeight="1" x14ac:dyDescent="0.25">
      <c r="A44" s="16"/>
      <c r="B44" s="21" t="s">
        <v>46</v>
      </c>
      <c r="C44" s="36" t="s">
        <v>70</v>
      </c>
      <c r="D44" s="17" t="s">
        <v>16</v>
      </c>
      <c r="E44" s="231" t="s">
        <v>42</v>
      </c>
      <c r="F44" s="17">
        <v>6688</v>
      </c>
      <c r="G44" s="17">
        <v>6753</v>
      </c>
      <c r="H44" s="17">
        <v>6886</v>
      </c>
      <c r="I44" s="18">
        <v>6886</v>
      </c>
      <c r="J44" s="18">
        <v>6953</v>
      </c>
      <c r="K44" s="19">
        <v>7022</v>
      </c>
    </row>
    <row r="45" spans="1:12" s="3" customFormat="1" ht="63" customHeight="1" x14ac:dyDescent="0.25">
      <c r="A45" s="16"/>
      <c r="B45" s="171" t="s">
        <v>71</v>
      </c>
      <c r="C45" s="36" t="s">
        <v>315</v>
      </c>
      <c r="D45" s="17" t="s">
        <v>16</v>
      </c>
      <c r="E45" s="231"/>
      <c r="F45" s="19">
        <v>3488</v>
      </c>
      <c r="G45" s="17">
        <v>3505</v>
      </c>
      <c r="H45" s="17">
        <v>3522</v>
      </c>
      <c r="I45" s="18">
        <v>3540</v>
      </c>
      <c r="J45" s="18">
        <v>3557</v>
      </c>
      <c r="K45" s="19">
        <v>3575</v>
      </c>
    </row>
    <row r="46" spans="1:12" s="3" customFormat="1" ht="54.75" customHeight="1" x14ac:dyDescent="0.25">
      <c r="A46" s="16"/>
      <c r="B46" s="171" t="s">
        <v>72</v>
      </c>
      <c r="C46" s="36" t="s">
        <v>314</v>
      </c>
      <c r="D46" s="17" t="s">
        <v>16</v>
      </c>
      <c r="E46" s="231"/>
      <c r="F46" s="17">
        <v>3200</v>
      </c>
      <c r="G46" s="17">
        <v>3248</v>
      </c>
      <c r="H46" s="17">
        <v>3297</v>
      </c>
      <c r="I46" s="18">
        <v>3346</v>
      </c>
      <c r="J46" s="18">
        <v>3396</v>
      </c>
      <c r="K46" s="19">
        <v>3447</v>
      </c>
    </row>
    <row r="47" spans="1:12" s="3" customFormat="1" ht="50.25" customHeight="1" x14ac:dyDescent="0.25">
      <c r="A47" s="16"/>
      <c r="B47" s="21" t="s">
        <v>23</v>
      </c>
      <c r="C47" s="36" t="s">
        <v>73</v>
      </c>
      <c r="D47" s="17" t="s">
        <v>19</v>
      </c>
      <c r="E47" s="17" t="s">
        <v>43</v>
      </c>
      <c r="F47" s="17">
        <v>11</v>
      </c>
      <c r="G47" s="17">
        <v>11</v>
      </c>
      <c r="H47" s="17">
        <v>11</v>
      </c>
      <c r="I47" s="17">
        <v>11</v>
      </c>
      <c r="J47" s="18">
        <v>11</v>
      </c>
      <c r="K47" s="19">
        <v>11</v>
      </c>
    </row>
    <row r="48" spans="1:12" s="3" customFormat="1" ht="57" customHeight="1" x14ac:dyDescent="0.25">
      <c r="A48" s="119"/>
      <c r="B48" s="126" t="s">
        <v>24</v>
      </c>
      <c r="C48" s="123" t="s">
        <v>276</v>
      </c>
      <c r="D48" s="122" t="s">
        <v>41</v>
      </c>
      <c r="E48" s="122" t="s">
        <v>277</v>
      </c>
      <c r="F48" s="122">
        <v>100</v>
      </c>
      <c r="G48" s="122">
        <v>100</v>
      </c>
      <c r="H48" s="122">
        <v>100</v>
      </c>
      <c r="I48" s="122">
        <v>100</v>
      </c>
      <c r="J48" s="120">
        <v>100</v>
      </c>
      <c r="K48" s="121">
        <v>100</v>
      </c>
    </row>
    <row r="49" spans="1:11" s="3" customFormat="1" ht="43.5" customHeight="1" x14ac:dyDescent="0.25">
      <c r="A49" s="148"/>
      <c r="B49" s="151" t="s">
        <v>75</v>
      </c>
      <c r="C49" s="242" t="s">
        <v>282</v>
      </c>
      <c r="D49" s="235" t="s">
        <v>41</v>
      </c>
      <c r="E49" s="147" t="s">
        <v>277</v>
      </c>
      <c r="F49" s="147">
        <v>100</v>
      </c>
      <c r="G49" s="147">
        <v>100</v>
      </c>
      <c r="H49" s="147">
        <v>100</v>
      </c>
      <c r="I49" s="147">
        <v>100</v>
      </c>
      <c r="J49" s="147">
        <v>100</v>
      </c>
      <c r="K49" s="147">
        <v>100</v>
      </c>
    </row>
    <row r="50" spans="1:11" s="3" customFormat="1" ht="76.5" customHeight="1" x14ac:dyDescent="0.25">
      <c r="A50" s="190"/>
      <c r="B50" s="189" t="s">
        <v>345</v>
      </c>
      <c r="C50" s="243"/>
      <c r="D50" s="236"/>
      <c r="E50" s="188" t="s">
        <v>346</v>
      </c>
      <c r="F50" s="188">
        <v>100</v>
      </c>
      <c r="G50" s="188">
        <v>0</v>
      </c>
      <c r="H50" s="188">
        <v>0</v>
      </c>
      <c r="I50" s="188">
        <v>0</v>
      </c>
      <c r="J50" s="188">
        <v>0</v>
      </c>
      <c r="K50" s="188">
        <v>0</v>
      </c>
    </row>
    <row r="51" spans="1:11" s="3" customFormat="1" ht="18" customHeight="1" x14ac:dyDescent="0.25">
      <c r="A51" s="16"/>
      <c r="B51" s="226" t="s">
        <v>54</v>
      </c>
      <c r="C51" s="226"/>
      <c r="D51" s="226"/>
      <c r="E51" s="226"/>
      <c r="F51" s="226"/>
      <c r="G51" s="226"/>
      <c r="H51" s="226"/>
      <c r="I51" s="226"/>
      <c r="J51" s="226"/>
      <c r="K51" s="226"/>
    </row>
    <row r="52" spans="1:11" s="3" customFormat="1" ht="78" customHeight="1" x14ac:dyDescent="0.25">
      <c r="A52" s="16"/>
      <c r="B52" s="21" t="s">
        <v>1</v>
      </c>
      <c r="C52" s="38" t="s">
        <v>76</v>
      </c>
      <c r="D52" s="17" t="s">
        <v>41</v>
      </c>
      <c r="E52" s="17" t="s">
        <v>2</v>
      </c>
      <c r="F52" s="17">
        <v>100</v>
      </c>
      <c r="G52" s="17">
        <v>100</v>
      </c>
      <c r="H52" s="17">
        <v>100</v>
      </c>
      <c r="I52" s="17">
        <v>100</v>
      </c>
      <c r="J52" s="18">
        <v>100</v>
      </c>
      <c r="K52" s="19">
        <v>100</v>
      </c>
    </row>
    <row r="53" spans="1:11" s="3" customFormat="1" ht="18.75" customHeight="1" x14ac:dyDescent="0.25">
      <c r="A53" s="16"/>
      <c r="B53" s="226" t="s">
        <v>55</v>
      </c>
      <c r="C53" s="226"/>
      <c r="D53" s="226"/>
      <c r="E53" s="226"/>
      <c r="F53" s="226"/>
      <c r="G53" s="226"/>
      <c r="H53" s="226"/>
      <c r="I53" s="226"/>
      <c r="J53" s="226"/>
      <c r="K53" s="226"/>
    </row>
    <row r="54" spans="1:11" s="3" customFormat="1" ht="29.1" customHeight="1" x14ac:dyDescent="0.25">
      <c r="A54" s="16"/>
      <c r="B54" s="241" t="s">
        <v>1</v>
      </c>
      <c r="C54" s="240" t="s">
        <v>372</v>
      </c>
      <c r="D54" s="231" t="s">
        <v>16</v>
      </c>
      <c r="E54" s="17" t="s">
        <v>316</v>
      </c>
      <c r="F54" s="17">
        <v>5254</v>
      </c>
      <c r="G54" s="17">
        <v>5412</v>
      </c>
      <c r="H54" s="17">
        <v>5574</v>
      </c>
      <c r="I54" s="17">
        <v>5741</v>
      </c>
      <c r="J54" s="18">
        <v>5913</v>
      </c>
      <c r="K54" s="19">
        <v>6090</v>
      </c>
    </row>
    <row r="55" spans="1:11" s="3" customFormat="1" ht="39.75" customHeight="1" x14ac:dyDescent="0.25">
      <c r="A55" s="16"/>
      <c r="B55" s="241"/>
      <c r="C55" s="240"/>
      <c r="D55" s="231"/>
      <c r="E55" s="17" t="s">
        <v>25</v>
      </c>
      <c r="F55" s="17">
        <v>754</v>
      </c>
      <c r="G55" s="17">
        <v>777</v>
      </c>
      <c r="H55" s="17">
        <v>800</v>
      </c>
      <c r="I55" s="17">
        <v>824</v>
      </c>
      <c r="J55" s="18">
        <v>849</v>
      </c>
      <c r="K55" s="19">
        <v>874</v>
      </c>
    </row>
    <row r="56" spans="1:11" s="3" customFormat="1" ht="81" customHeight="1" x14ac:dyDescent="0.25">
      <c r="A56" s="16"/>
      <c r="B56" s="241"/>
      <c r="C56" s="240"/>
      <c r="D56" s="231"/>
      <c r="E56" s="17" t="s">
        <v>48</v>
      </c>
      <c r="F56" s="17">
        <v>4500</v>
      </c>
      <c r="G56" s="17">
        <v>4635</v>
      </c>
      <c r="H56" s="17">
        <v>4774</v>
      </c>
      <c r="I56" s="17">
        <v>4917</v>
      </c>
      <c r="J56" s="18">
        <v>5064</v>
      </c>
      <c r="K56" s="19">
        <v>5216</v>
      </c>
    </row>
    <row r="57" spans="1:11" s="3" customFormat="1" ht="44.25" customHeight="1" x14ac:dyDescent="0.25">
      <c r="A57" s="16"/>
      <c r="B57" s="241" t="s">
        <v>3</v>
      </c>
      <c r="C57" s="233" t="s">
        <v>77</v>
      </c>
      <c r="D57" s="231" t="s">
        <v>16</v>
      </c>
      <c r="E57" s="156" t="s">
        <v>316</v>
      </c>
      <c r="F57" s="17">
        <v>7904</v>
      </c>
      <c r="G57" s="17">
        <v>8322</v>
      </c>
      <c r="H57" s="17">
        <v>8572</v>
      </c>
      <c r="I57" s="17">
        <v>8829</v>
      </c>
      <c r="J57" s="18">
        <v>9094</v>
      </c>
      <c r="K57" s="19">
        <v>9366</v>
      </c>
    </row>
    <row r="58" spans="1:11" s="3" customFormat="1" ht="39.75" customHeight="1" x14ac:dyDescent="0.25">
      <c r="A58" s="16"/>
      <c r="B58" s="241"/>
      <c r="C58" s="233"/>
      <c r="D58" s="231"/>
      <c r="E58" s="17" t="s">
        <v>26</v>
      </c>
      <c r="F58" s="17">
        <v>2504</v>
      </c>
      <c r="G58" s="17">
        <v>2760</v>
      </c>
      <c r="H58" s="17">
        <v>2843</v>
      </c>
      <c r="I58" s="17">
        <v>2928</v>
      </c>
      <c r="J58" s="18">
        <v>3016</v>
      </c>
      <c r="K58" s="19">
        <v>3106</v>
      </c>
    </row>
    <row r="59" spans="1:11" s="3" customFormat="1" ht="69.75" customHeight="1" x14ac:dyDescent="0.25">
      <c r="A59" s="16"/>
      <c r="B59" s="241"/>
      <c r="C59" s="233"/>
      <c r="D59" s="231"/>
      <c r="E59" s="17" t="s">
        <v>48</v>
      </c>
      <c r="F59" s="17">
        <v>5400</v>
      </c>
      <c r="G59" s="20">
        <v>5562</v>
      </c>
      <c r="H59" s="20">
        <v>5729</v>
      </c>
      <c r="I59" s="20">
        <v>5901</v>
      </c>
      <c r="J59" s="23">
        <v>6078</v>
      </c>
      <c r="K59" s="24">
        <v>6260</v>
      </c>
    </row>
    <row r="60" spans="1:11" s="3" customFormat="1" ht="39.75" customHeight="1" x14ac:dyDescent="0.25">
      <c r="A60" s="16"/>
      <c r="B60" s="237" t="s">
        <v>4</v>
      </c>
      <c r="C60" s="233" t="s">
        <v>78</v>
      </c>
      <c r="D60" s="231" t="s">
        <v>16</v>
      </c>
      <c r="E60" s="122" t="s">
        <v>316</v>
      </c>
      <c r="F60" s="122">
        <v>4028</v>
      </c>
      <c r="G60" s="125">
        <v>4149</v>
      </c>
      <c r="H60" s="125">
        <v>4274</v>
      </c>
      <c r="I60" s="125">
        <v>4402</v>
      </c>
      <c r="J60" s="23">
        <v>4534</v>
      </c>
      <c r="K60" s="24">
        <v>4670</v>
      </c>
    </row>
    <row r="61" spans="1:11" s="3" customFormat="1" ht="39.75" customHeight="1" x14ac:dyDescent="0.25">
      <c r="A61" s="16"/>
      <c r="B61" s="237"/>
      <c r="C61" s="233"/>
      <c r="D61" s="231"/>
      <c r="E61" s="122" t="s">
        <v>25</v>
      </c>
      <c r="F61" s="122">
        <v>2128</v>
      </c>
      <c r="G61" s="125">
        <v>2192</v>
      </c>
      <c r="H61" s="125">
        <v>2258</v>
      </c>
      <c r="I61" s="125">
        <v>2326</v>
      </c>
      <c r="J61" s="23">
        <v>2396</v>
      </c>
      <c r="K61" s="24">
        <v>2468</v>
      </c>
    </row>
    <row r="62" spans="1:11" ht="65.25" customHeight="1" x14ac:dyDescent="0.25">
      <c r="A62" s="16"/>
      <c r="B62" s="237"/>
      <c r="C62" s="233"/>
      <c r="D62" s="231"/>
      <c r="E62" s="122" t="s">
        <v>49</v>
      </c>
      <c r="F62" s="122">
        <v>1900</v>
      </c>
      <c r="G62" s="122">
        <v>1957</v>
      </c>
      <c r="H62" s="122">
        <v>2016</v>
      </c>
      <c r="I62" s="122">
        <v>2076</v>
      </c>
      <c r="J62" s="120">
        <v>2138</v>
      </c>
      <c r="K62" s="121">
        <v>2202</v>
      </c>
    </row>
    <row r="63" spans="1:11" ht="42.75" customHeight="1" x14ac:dyDescent="0.25">
      <c r="A63" s="16"/>
      <c r="B63" s="231" t="s">
        <v>5</v>
      </c>
      <c r="C63" s="239" t="s">
        <v>79</v>
      </c>
      <c r="D63" s="231" t="s">
        <v>16</v>
      </c>
      <c r="E63" s="17" t="s">
        <v>316</v>
      </c>
      <c r="F63" s="17">
        <v>3852</v>
      </c>
      <c r="G63" s="17">
        <v>3968</v>
      </c>
      <c r="H63" s="17">
        <v>4087</v>
      </c>
      <c r="I63" s="17">
        <v>4210</v>
      </c>
      <c r="J63" s="18">
        <v>4336</v>
      </c>
      <c r="K63" s="19">
        <v>4466</v>
      </c>
    </row>
    <row r="64" spans="1:11" ht="47.25" customHeight="1" x14ac:dyDescent="0.25">
      <c r="A64" s="16"/>
      <c r="B64" s="231"/>
      <c r="C64" s="239"/>
      <c r="D64" s="231"/>
      <c r="E64" s="17" t="s">
        <v>36</v>
      </c>
      <c r="F64" s="17">
        <v>1252</v>
      </c>
      <c r="G64" s="17">
        <v>1290</v>
      </c>
      <c r="H64" s="17">
        <v>1329</v>
      </c>
      <c r="I64" s="17">
        <v>1369</v>
      </c>
      <c r="J64" s="18">
        <v>1410</v>
      </c>
      <c r="K64" s="19">
        <v>1452</v>
      </c>
    </row>
    <row r="65" spans="1:11" ht="63" customHeight="1" x14ac:dyDescent="0.25">
      <c r="A65" s="16"/>
      <c r="B65" s="231"/>
      <c r="C65" s="239"/>
      <c r="D65" s="231"/>
      <c r="E65" s="17" t="s">
        <v>48</v>
      </c>
      <c r="F65" s="17">
        <v>2600</v>
      </c>
      <c r="G65" s="17">
        <v>2678</v>
      </c>
      <c r="H65" s="17">
        <v>2758</v>
      </c>
      <c r="I65" s="17">
        <v>2841</v>
      </c>
      <c r="J65" s="18">
        <v>2926</v>
      </c>
      <c r="K65" s="19">
        <v>3014</v>
      </c>
    </row>
    <row r="66" spans="1:11" ht="61.5" customHeight="1" x14ac:dyDescent="0.25">
      <c r="A66" s="16"/>
      <c r="B66" s="17" t="s">
        <v>6</v>
      </c>
      <c r="C66" s="36" t="s">
        <v>80</v>
      </c>
      <c r="D66" s="17" t="s">
        <v>41</v>
      </c>
      <c r="E66" s="17" t="s">
        <v>50</v>
      </c>
      <c r="F66" s="17">
        <v>100</v>
      </c>
      <c r="G66" s="17">
        <v>100</v>
      </c>
      <c r="H66" s="17">
        <v>100</v>
      </c>
      <c r="I66" s="17">
        <v>100</v>
      </c>
      <c r="J66" s="17">
        <v>100</v>
      </c>
      <c r="K66" s="19">
        <v>100</v>
      </c>
    </row>
    <row r="67" spans="1:11" ht="58.5" customHeight="1" x14ac:dyDescent="0.25">
      <c r="A67" s="96"/>
      <c r="B67" s="95" t="s">
        <v>7</v>
      </c>
      <c r="C67" s="158" t="s">
        <v>240</v>
      </c>
      <c r="D67" s="95" t="s">
        <v>19</v>
      </c>
      <c r="E67" s="95" t="s">
        <v>50</v>
      </c>
      <c r="F67" s="95">
        <v>2</v>
      </c>
      <c r="G67" s="95">
        <v>2</v>
      </c>
      <c r="H67" s="95">
        <v>2</v>
      </c>
      <c r="I67" s="95">
        <v>2</v>
      </c>
      <c r="J67" s="95">
        <v>2</v>
      </c>
      <c r="K67" s="97">
        <v>2</v>
      </c>
    </row>
    <row r="68" spans="1:11" ht="67.5" customHeight="1" x14ac:dyDescent="0.25">
      <c r="A68" s="96"/>
      <c r="B68" s="17" t="s">
        <v>8</v>
      </c>
      <c r="C68" s="36" t="s">
        <v>81</v>
      </c>
      <c r="D68" s="17" t="s">
        <v>16</v>
      </c>
      <c r="E68" s="17" t="s">
        <v>49</v>
      </c>
      <c r="F68" s="17">
        <v>6595</v>
      </c>
      <c r="G68" s="17">
        <v>6924</v>
      </c>
      <c r="H68" s="17">
        <v>7270</v>
      </c>
      <c r="I68" s="17">
        <v>7633</v>
      </c>
      <c r="J68" s="18">
        <v>8014</v>
      </c>
      <c r="K68" s="19">
        <v>8414</v>
      </c>
    </row>
    <row r="69" spans="1:11" s="186" customFormat="1" ht="65.25" customHeight="1" x14ac:dyDescent="0.25">
      <c r="A69" s="181"/>
      <c r="B69" s="182" t="s">
        <v>9</v>
      </c>
      <c r="C69" s="183" t="s">
        <v>337</v>
      </c>
      <c r="D69" s="184" t="s">
        <v>41</v>
      </c>
      <c r="E69" s="184" t="s">
        <v>49</v>
      </c>
      <c r="F69" s="184">
        <v>100</v>
      </c>
      <c r="G69" s="184">
        <v>0</v>
      </c>
      <c r="H69" s="184">
        <v>0</v>
      </c>
      <c r="I69" s="184">
        <v>0</v>
      </c>
      <c r="J69" s="185">
        <v>0</v>
      </c>
      <c r="K69" s="185">
        <v>0</v>
      </c>
    </row>
    <row r="70" spans="1:11" x14ac:dyDescent="0.25">
      <c r="A70" s="16"/>
      <c r="B70" s="16"/>
      <c r="C70" s="16"/>
      <c r="D70" s="25"/>
      <c r="E70" s="25"/>
      <c r="F70" s="238" t="s">
        <v>223</v>
      </c>
      <c r="G70" s="238"/>
      <c r="H70" s="238"/>
      <c r="I70" s="25"/>
      <c r="J70" s="26"/>
      <c r="K70" s="27"/>
    </row>
    <row r="71" spans="1:11" x14ac:dyDescent="0.25">
      <c r="D71" s="4"/>
      <c r="E71" s="4"/>
      <c r="F71" s="4"/>
      <c r="G71" s="4"/>
      <c r="H71" s="4"/>
      <c r="I71" s="4"/>
      <c r="J71" s="13"/>
      <c r="K71" s="14"/>
    </row>
    <row r="72" spans="1:11" x14ac:dyDescent="0.25">
      <c r="D72" s="4"/>
      <c r="E72" s="4"/>
      <c r="F72" s="4"/>
      <c r="G72" s="4"/>
      <c r="H72" s="4"/>
      <c r="I72" s="4"/>
      <c r="J72" s="13"/>
      <c r="K72" s="14"/>
    </row>
    <row r="73" spans="1:11" x14ac:dyDescent="0.25">
      <c r="D73" s="4"/>
      <c r="E73" s="4"/>
      <c r="F73" s="4"/>
      <c r="G73" s="4"/>
      <c r="H73" s="4"/>
      <c r="I73" s="4"/>
      <c r="J73" s="13"/>
      <c r="K73" s="14"/>
    </row>
    <row r="74" spans="1:11" x14ac:dyDescent="0.25">
      <c r="D74" s="4"/>
      <c r="E74" s="4"/>
      <c r="F74" s="4"/>
      <c r="G74" s="4"/>
      <c r="H74" s="4"/>
      <c r="I74" s="4"/>
      <c r="J74" s="13"/>
      <c r="K74" s="14"/>
    </row>
    <row r="75" spans="1:11" x14ac:dyDescent="0.25">
      <c r="D75" s="4"/>
      <c r="E75" s="4"/>
      <c r="F75" s="4"/>
      <c r="G75" s="4"/>
      <c r="H75" s="4"/>
      <c r="I75" s="4"/>
      <c r="J75" s="13"/>
      <c r="K75" s="14"/>
    </row>
    <row r="76" spans="1:11" x14ac:dyDescent="0.25">
      <c r="D76" s="4"/>
      <c r="E76" s="4"/>
      <c r="F76" s="4"/>
      <c r="G76" s="4"/>
      <c r="H76" s="4"/>
      <c r="I76" s="4"/>
      <c r="J76" s="13"/>
      <c r="K76" s="14"/>
    </row>
  </sheetData>
  <mergeCells count="42">
    <mergeCell ref="B60:B62"/>
    <mergeCell ref="D60:D62"/>
    <mergeCell ref="F70:H70"/>
    <mergeCell ref="E44:E46"/>
    <mergeCell ref="D63:D65"/>
    <mergeCell ref="B63:B65"/>
    <mergeCell ref="C63:C65"/>
    <mergeCell ref="B51:K51"/>
    <mergeCell ref="B53:K53"/>
    <mergeCell ref="C54:C56"/>
    <mergeCell ref="B54:B56"/>
    <mergeCell ref="D54:D56"/>
    <mergeCell ref="C57:C59"/>
    <mergeCell ref="D57:D59"/>
    <mergeCell ref="B57:B59"/>
    <mergeCell ref="C49:C50"/>
    <mergeCell ref="C60:C62"/>
    <mergeCell ref="E16:E19"/>
    <mergeCell ref="F16:K16"/>
    <mergeCell ref="G18:G19"/>
    <mergeCell ref="C30:C32"/>
    <mergeCell ref="H18:H19"/>
    <mergeCell ref="I18:I19"/>
    <mergeCell ref="F18:F19"/>
    <mergeCell ref="C22:C27"/>
    <mergeCell ref="D49:D50"/>
    <mergeCell ref="B30:B32"/>
    <mergeCell ref="H1:J4"/>
    <mergeCell ref="H6:J10"/>
    <mergeCell ref="H11:J11"/>
    <mergeCell ref="B29:K29"/>
    <mergeCell ref="B12:K12"/>
    <mergeCell ref="B14:K14"/>
    <mergeCell ref="B13:K13"/>
    <mergeCell ref="J18:J19"/>
    <mergeCell ref="K18:K19"/>
    <mergeCell ref="B16:B19"/>
    <mergeCell ref="C16:C19"/>
    <mergeCell ref="B21:K21"/>
    <mergeCell ref="D16:D19"/>
    <mergeCell ref="E22:E23"/>
    <mergeCell ref="B22:B27"/>
  </mergeCells>
  <pageMargins left="0.78740157480314965" right="0.78740157480314965" top="1.1811023622047245" bottom="0.39370078740157483" header="0.23622047244094491" footer="0.23622047244094491"/>
  <pageSetup paperSize="9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view="pageLayout" zoomScaleNormal="100" zoomScaleSheetLayoutView="100" workbookViewId="0">
      <selection activeCell="E4" sqref="E4:I4"/>
    </sheetView>
  </sheetViews>
  <sheetFormatPr defaultColWidth="8.85546875" defaultRowHeight="15" x14ac:dyDescent="0.25"/>
  <cols>
    <col min="1" max="1" width="13.7109375" customWidth="1"/>
    <col min="2" max="2" width="33.85546875" customWidth="1"/>
    <col min="3" max="3" width="28.85546875" customWidth="1"/>
    <col min="6" max="6" width="8.85546875" customWidth="1"/>
    <col min="10" max="10" width="10.140625" bestFit="1" customWidth="1"/>
  </cols>
  <sheetData>
    <row r="1" spans="1:9" x14ac:dyDescent="0.25">
      <c r="A1" s="69"/>
      <c r="B1" s="70"/>
      <c r="C1" s="71"/>
      <c r="D1" s="16"/>
      <c r="E1" s="261" t="s">
        <v>349</v>
      </c>
      <c r="F1" s="261"/>
      <c r="G1" s="261"/>
      <c r="H1" s="261"/>
      <c r="I1" s="261"/>
    </row>
    <row r="2" spans="1:9" x14ac:dyDescent="0.25">
      <c r="A2" s="69"/>
      <c r="B2" s="70"/>
      <c r="C2" s="71"/>
      <c r="D2" s="16"/>
      <c r="E2" s="261" t="s">
        <v>151</v>
      </c>
      <c r="F2" s="261"/>
      <c r="G2" s="261"/>
      <c r="H2" s="261"/>
      <c r="I2" s="261"/>
    </row>
    <row r="3" spans="1:9" x14ac:dyDescent="0.25">
      <c r="A3" s="69"/>
      <c r="B3" s="70"/>
      <c r="C3" s="71"/>
      <c r="D3" s="16"/>
      <c r="E3" s="261" t="s">
        <v>152</v>
      </c>
      <c r="F3" s="261"/>
      <c r="G3" s="261"/>
      <c r="H3" s="261"/>
      <c r="I3" s="261"/>
    </row>
    <row r="4" spans="1:9" x14ac:dyDescent="0.25">
      <c r="A4" s="69"/>
      <c r="B4" s="70"/>
      <c r="C4" s="71"/>
      <c r="D4" s="16"/>
      <c r="E4" s="261" t="s">
        <v>380</v>
      </c>
      <c r="F4" s="261"/>
      <c r="G4" s="261"/>
      <c r="H4" s="261"/>
      <c r="I4" s="261"/>
    </row>
    <row r="5" spans="1:9" x14ac:dyDescent="0.25">
      <c r="A5" s="69"/>
      <c r="B5" s="70"/>
      <c r="C5" s="71"/>
      <c r="D5" s="16"/>
      <c r="E5" s="261" t="s">
        <v>184</v>
      </c>
      <c r="F5" s="261"/>
      <c r="G5" s="261"/>
      <c r="H5" s="261"/>
      <c r="I5" s="261"/>
    </row>
    <row r="6" spans="1:9" x14ac:dyDescent="0.25">
      <c r="A6" s="72"/>
      <c r="B6" s="73"/>
      <c r="C6" s="74"/>
      <c r="D6" s="40"/>
      <c r="E6" s="263" t="s">
        <v>153</v>
      </c>
      <c r="F6" s="263"/>
      <c r="G6" s="263"/>
      <c r="H6" s="263"/>
      <c r="I6" s="263"/>
    </row>
    <row r="7" spans="1:9" x14ac:dyDescent="0.25">
      <c r="A7" s="69"/>
      <c r="B7" s="70"/>
      <c r="C7" s="71"/>
      <c r="D7" s="16"/>
      <c r="E7" s="261" t="s">
        <v>154</v>
      </c>
      <c r="F7" s="261"/>
      <c r="G7" s="261"/>
      <c r="H7" s="261"/>
      <c r="I7" s="261"/>
    </row>
    <row r="8" spans="1:9" x14ac:dyDescent="0.25">
      <c r="A8" s="69"/>
      <c r="B8" s="70"/>
      <c r="C8" s="71"/>
      <c r="D8" s="16"/>
      <c r="E8" s="261" t="s">
        <v>317</v>
      </c>
      <c r="F8" s="261"/>
      <c r="G8" s="261"/>
      <c r="H8" s="261"/>
      <c r="I8" s="261"/>
    </row>
    <row r="9" spans="1:9" x14ac:dyDescent="0.25">
      <c r="A9" s="75"/>
      <c r="B9" s="73"/>
      <c r="C9" s="76"/>
      <c r="D9" s="77"/>
      <c r="E9" s="77"/>
      <c r="F9" s="77"/>
      <c r="G9" s="78"/>
      <c r="H9" s="78"/>
      <c r="I9" s="78"/>
    </row>
    <row r="10" spans="1:9" x14ac:dyDescent="0.25">
      <c r="A10" s="75"/>
      <c r="B10" s="73"/>
      <c r="C10" s="76"/>
      <c r="D10" s="77"/>
      <c r="E10" s="77"/>
      <c r="F10" s="77"/>
      <c r="G10" s="78"/>
      <c r="H10" s="78"/>
      <c r="I10" s="78"/>
    </row>
    <row r="11" spans="1:9" x14ac:dyDescent="0.25">
      <c r="A11" s="75"/>
      <c r="B11" s="73"/>
      <c r="C11" s="76"/>
      <c r="D11" s="77"/>
      <c r="E11" s="77"/>
      <c r="F11" s="77"/>
      <c r="G11" s="78"/>
      <c r="H11" s="262" t="s">
        <v>155</v>
      </c>
      <c r="I11" s="262"/>
    </row>
    <row r="12" spans="1:9" x14ac:dyDescent="0.25">
      <c r="A12" s="79"/>
      <c r="B12" s="80"/>
      <c r="C12" s="81"/>
      <c r="D12" s="82"/>
      <c r="E12" s="82"/>
      <c r="F12" s="82"/>
      <c r="G12" s="83"/>
      <c r="H12" s="83"/>
      <c r="I12" s="83"/>
    </row>
    <row r="13" spans="1:9" x14ac:dyDescent="0.25">
      <c r="A13" s="227" t="s">
        <v>167</v>
      </c>
      <c r="B13" s="227"/>
      <c r="C13" s="227"/>
      <c r="D13" s="227"/>
      <c r="E13" s="227"/>
      <c r="F13" s="227"/>
      <c r="G13" s="227"/>
      <c r="H13" s="227"/>
      <c r="I13" s="227"/>
    </row>
    <row r="14" spans="1:9" x14ac:dyDescent="0.25">
      <c r="A14" s="84"/>
      <c r="B14" s="80"/>
      <c r="C14" s="81"/>
      <c r="D14" s="82"/>
      <c r="E14" s="82"/>
      <c r="F14" s="82"/>
      <c r="G14" s="83"/>
      <c r="H14" s="83"/>
      <c r="I14" s="83"/>
    </row>
    <row r="15" spans="1:9" ht="15" customHeight="1" x14ac:dyDescent="0.25">
      <c r="A15" s="256" t="s">
        <v>156</v>
      </c>
      <c r="B15" s="259" t="s">
        <v>157</v>
      </c>
      <c r="C15" s="256" t="s">
        <v>172</v>
      </c>
      <c r="D15" s="256" t="s">
        <v>168</v>
      </c>
      <c r="E15" s="256"/>
      <c r="F15" s="256"/>
      <c r="G15" s="256"/>
      <c r="H15" s="256"/>
      <c r="I15" s="256"/>
    </row>
    <row r="16" spans="1:9" ht="68.099999999999994" customHeight="1" x14ac:dyDescent="0.25">
      <c r="A16" s="256"/>
      <c r="B16" s="259"/>
      <c r="C16" s="256"/>
      <c r="D16" s="93" t="s">
        <v>158</v>
      </c>
      <c r="E16" s="93" t="s">
        <v>159</v>
      </c>
      <c r="F16" s="93" t="s">
        <v>160</v>
      </c>
      <c r="G16" s="93" t="s">
        <v>161</v>
      </c>
      <c r="H16" s="93" t="s">
        <v>162</v>
      </c>
      <c r="I16" s="93" t="s">
        <v>163</v>
      </c>
    </row>
    <row r="17" spans="1:11" x14ac:dyDescent="0.25">
      <c r="A17" s="256"/>
      <c r="B17" s="259"/>
      <c r="C17" s="256"/>
      <c r="D17" s="98">
        <v>2025</v>
      </c>
      <c r="E17" s="98">
        <v>2026</v>
      </c>
      <c r="F17" s="98">
        <v>2027</v>
      </c>
      <c r="G17" s="98">
        <v>2028</v>
      </c>
      <c r="H17" s="98">
        <v>2029</v>
      </c>
      <c r="I17" s="98">
        <v>2030</v>
      </c>
    </row>
    <row r="18" spans="1:11" x14ac:dyDescent="0.25">
      <c r="A18" s="98">
        <v>1</v>
      </c>
      <c r="B18" s="98">
        <v>2</v>
      </c>
      <c r="C18" s="93">
        <v>3</v>
      </c>
      <c r="D18" s="98">
        <v>5</v>
      </c>
      <c r="E18" s="98">
        <v>6</v>
      </c>
      <c r="F18" s="98">
        <v>7</v>
      </c>
      <c r="G18" s="98">
        <v>8</v>
      </c>
      <c r="H18" s="98">
        <v>9</v>
      </c>
      <c r="I18" s="98">
        <v>10</v>
      </c>
    </row>
    <row r="19" spans="1:11" ht="15" customHeight="1" x14ac:dyDescent="0.25">
      <c r="A19" s="248" t="s">
        <v>169</v>
      </c>
      <c r="B19" s="254" t="s">
        <v>321</v>
      </c>
      <c r="C19" s="165" t="s">
        <v>322</v>
      </c>
      <c r="D19" s="192">
        <v>254928.1</v>
      </c>
      <c r="E19" s="111">
        <v>262630.59999999998</v>
      </c>
      <c r="F19" s="111">
        <v>273135.8</v>
      </c>
      <c r="G19" s="111">
        <v>284061.2</v>
      </c>
      <c r="H19" s="111">
        <v>295423.59999999998</v>
      </c>
      <c r="I19" s="111">
        <v>307240.5</v>
      </c>
    </row>
    <row r="20" spans="1:11" x14ac:dyDescent="0.25">
      <c r="A20" s="248"/>
      <c r="B20" s="255"/>
      <c r="C20" s="160" t="s">
        <v>323</v>
      </c>
      <c r="D20" s="166"/>
      <c r="E20" s="111"/>
      <c r="F20" s="111"/>
      <c r="G20" s="111"/>
      <c r="H20" s="111"/>
      <c r="I20" s="111"/>
    </row>
    <row r="21" spans="1:11" ht="24" x14ac:dyDescent="0.25">
      <c r="A21" s="248"/>
      <c r="B21" s="255"/>
      <c r="C21" s="160" t="s">
        <v>164</v>
      </c>
      <c r="D21" s="192">
        <v>254928.1</v>
      </c>
      <c r="E21" s="111">
        <v>262630.59999999998</v>
      </c>
      <c r="F21" s="111">
        <v>273135.8</v>
      </c>
      <c r="G21" s="111">
        <v>284061.2</v>
      </c>
      <c r="H21" s="111">
        <v>295423.59999999998</v>
      </c>
      <c r="I21" s="111">
        <v>307240.5</v>
      </c>
    </row>
    <row r="22" spans="1:11" ht="24" x14ac:dyDescent="0.25">
      <c r="A22" s="248"/>
      <c r="B22" s="255"/>
      <c r="C22" s="160" t="s">
        <v>165</v>
      </c>
      <c r="D22" s="159" t="s">
        <v>238</v>
      </c>
      <c r="E22" s="159" t="s">
        <v>238</v>
      </c>
      <c r="F22" s="159" t="s">
        <v>238</v>
      </c>
      <c r="G22" s="159" t="s">
        <v>238</v>
      </c>
      <c r="H22" s="159" t="s">
        <v>238</v>
      </c>
      <c r="I22" s="159" t="s">
        <v>238</v>
      </c>
    </row>
    <row r="23" spans="1:11" x14ac:dyDescent="0.25">
      <c r="A23" s="248"/>
      <c r="B23" s="255"/>
      <c r="C23" s="160" t="s">
        <v>166</v>
      </c>
      <c r="D23" s="159" t="s">
        <v>238</v>
      </c>
      <c r="E23" s="159" t="s">
        <v>238</v>
      </c>
      <c r="F23" s="159" t="s">
        <v>238</v>
      </c>
      <c r="G23" s="159" t="s">
        <v>238</v>
      </c>
      <c r="H23" s="159" t="s">
        <v>238</v>
      </c>
      <c r="I23" s="159" t="s">
        <v>238</v>
      </c>
    </row>
    <row r="24" spans="1:11" ht="24.75" customHeight="1" x14ac:dyDescent="0.25">
      <c r="A24" s="248"/>
      <c r="B24" s="260" t="s">
        <v>170</v>
      </c>
      <c r="C24" s="128" t="s">
        <v>177</v>
      </c>
      <c r="D24" s="193">
        <v>207989.1</v>
      </c>
      <c r="E24" s="131">
        <f>E25</f>
        <v>213814.1</v>
      </c>
      <c r="F24" s="131">
        <f t="shared" ref="F24:I24" si="0">F25</f>
        <v>222366.59999999998</v>
      </c>
      <c r="G24" s="131">
        <f t="shared" si="0"/>
        <v>231261.30000000002</v>
      </c>
      <c r="H24" s="131">
        <f t="shared" si="0"/>
        <v>240511.90000000002</v>
      </c>
      <c r="I24" s="131">
        <f t="shared" si="0"/>
        <v>250132.4</v>
      </c>
      <c r="J24" s="100"/>
    </row>
    <row r="25" spans="1:11" ht="36" customHeight="1" x14ac:dyDescent="0.25">
      <c r="A25" s="248"/>
      <c r="B25" s="260"/>
      <c r="C25" s="128" t="s">
        <v>164</v>
      </c>
      <c r="D25" s="193">
        <v>207989.1</v>
      </c>
      <c r="E25" s="131">
        <f t="shared" ref="E25:I25" si="1">E36+E40+E41+E42+E43+E44</f>
        <v>213814.1</v>
      </c>
      <c r="F25" s="131">
        <f t="shared" si="1"/>
        <v>222366.59999999998</v>
      </c>
      <c r="G25" s="131">
        <f t="shared" si="1"/>
        <v>231261.30000000002</v>
      </c>
      <c r="H25" s="131">
        <f t="shared" si="1"/>
        <v>240511.90000000002</v>
      </c>
      <c r="I25" s="131">
        <f t="shared" si="1"/>
        <v>250132.4</v>
      </c>
      <c r="J25" s="132"/>
      <c r="K25" s="88"/>
    </row>
    <row r="26" spans="1:11" ht="30.75" customHeight="1" x14ac:dyDescent="0.25">
      <c r="A26" s="248"/>
      <c r="B26" s="260"/>
      <c r="C26" s="128" t="s">
        <v>165</v>
      </c>
      <c r="D26" s="131" t="s">
        <v>238</v>
      </c>
      <c r="E26" s="131"/>
      <c r="F26" s="131"/>
      <c r="G26" s="131"/>
      <c r="H26" s="131"/>
      <c r="I26" s="131"/>
    </row>
    <row r="27" spans="1:11" ht="17.25" customHeight="1" x14ac:dyDescent="0.25">
      <c r="A27" s="248"/>
      <c r="B27" s="260"/>
      <c r="C27" s="128" t="s">
        <v>166</v>
      </c>
      <c r="D27" s="131" t="s">
        <v>238</v>
      </c>
      <c r="E27" s="131"/>
      <c r="F27" s="131"/>
      <c r="G27" s="131"/>
      <c r="H27" s="131"/>
      <c r="I27" s="131"/>
    </row>
    <row r="28" spans="1:11" ht="36" customHeight="1" x14ac:dyDescent="0.25">
      <c r="A28" s="251"/>
      <c r="B28" s="249" t="s">
        <v>283</v>
      </c>
      <c r="C28" s="128" t="s">
        <v>284</v>
      </c>
      <c r="D28" s="131">
        <v>533.79999999999995</v>
      </c>
      <c r="E28" s="131">
        <v>555.20000000000005</v>
      </c>
      <c r="F28" s="131">
        <v>577.4</v>
      </c>
      <c r="G28" s="131">
        <v>600.5</v>
      </c>
      <c r="H28" s="131">
        <v>624.5</v>
      </c>
      <c r="I28" s="131">
        <v>649.5</v>
      </c>
      <c r="J28" s="100"/>
    </row>
    <row r="29" spans="1:11" ht="28.5" customHeight="1" x14ac:dyDescent="0.25">
      <c r="A29" s="252"/>
      <c r="B29" s="250"/>
      <c r="C29" s="142" t="s">
        <v>164</v>
      </c>
      <c r="D29" s="152">
        <v>533.79999999999995</v>
      </c>
      <c r="E29" s="152">
        <v>555.20000000000005</v>
      </c>
      <c r="F29" s="152">
        <v>577.4</v>
      </c>
      <c r="G29" s="152">
        <v>600.5</v>
      </c>
      <c r="H29" s="152">
        <v>624.5</v>
      </c>
      <c r="I29" s="152">
        <v>649.5</v>
      </c>
    </row>
    <row r="30" spans="1:11" ht="34.5" customHeight="1" x14ac:dyDescent="0.25">
      <c r="A30" s="252"/>
      <c r="B30" s="250"/>
      <c r="C30" s="99" t="s">
        <v>165</v>
      </c>
      <c r="D30" s="94" t="s">
        <v>238</v>
      </c>
      <c r="E30" s="94"/>
      <c r="F30" s="94"/>
      <c r="G30" s="94"/>
      <c r="H30" s="94"/>
      <c r="I30" s="94"/>
    </row>
    <row r="31" spans="1:11" ht="24" customHeight="1" x14ac:dyDescent="0.25">
      <c r="A31" s="252"/>
      <c r="B31" s="247"/>
      <c r="C31" s="99" t="s">
        <v>166</v>
      </c>
      <c r="D31" s="94" t="s">
        <v>238</v>
      </c>
      <c r="E31" s="94"/>
      <c r="F31" s="94"/>
      <c r="G31" s="94"/>
      <c r="H31" s="94"/>
      <c r="I31" s="94"/>
    </row>
    <row r="32" spans="1:11" ht="33.75" customHeight="1" x14ac:dyDescent="0.25">
      <c r="A32" s="252"/>
      <c r="B32" s="260" t="s">
        <v>171</v>
      </c>
      <c r="C32" s="99" t="s">
        <v>178</v>
      </c>
      <c r="D32" s="103">
        <v>46405.2</v>
      </c>
      <c r="E32" s="103">
        <v>48261.4</v>
      </c>
      <c r="F32" s="103">
        <v>50191.8</v>
      </c>
      <c r="G32" s="103">
        <v>52199.4</v>
      </c>
      <c r="H32" s="103">
        <v>54287.3</v>
      </c>
      <c r="I32" s="103">
        <v>56458.7</v>
      </c>
      <c r="J32" s="100"/>
    </row>
    <row r="33" spans="1:10" ht="30.75" customHeight="1" x14ac:dyDescent="0.25">
      <c r="A33" s="252"/>
      <c r="B33" s="260"/>
      <c r="C33" s="99" t="s">
        <v>164</v>
      </c>
      <c r="D33" s="103">
        <v>46405.2</v>
      </c>
      <c r="E33" s="103">
        <v>48261.4</v>
      </c>
      <c r="F33" s="103">
        <v>50191.8</v>
      </c>
      <c r="G33" s="103">
        <v>52199.4</v>
      </c>
      <c r="H33" s="103">
        <v>54287.3</v>
      </c>
      <c r="I33" s="103">
        <v>56458.7</v>
      </c>
    </row>
    <row r="34" spans="1:10" ht="26.25" customHeight="1" x14ac:dyDescent="0.25">
      <c r="A34" s="252"/>
      <c r="B34" s="260"/>
      <c r="C34" s="99" t="s">
        <v>165</v>
      </c>
      <c r="D34" s="94" t="s">
        <v>238</v>
      </c>
      <c r="E34" s="94"/>
      <c r="F34" s="94"/>
      <c r="G34" s="94"/>
      <c r="H34" s="94"/>
      <c r="I34" s="94"/>
    </row>
    <row r="35" spans="1:10" ht="20.25" customHeight="1" x14ac:dyDescent="0.25">
      <c r="A35" s="253"/>
      <c r="B35" s="260"/>
      <c r="C35" s="99" t="s">
        <v>166</v>
      </c>
      <c r="D35" s="94" t="s">
        <v>238</v>
      </c>
      <c r="E35" s="94"/>
      <c r="F35" s="94"/>
      <c r="G35" s="94"/>
      <c r="H35" s="94"/>
      <c r="I35" s="94"/>
    </row>
    <row r="36" spans="1:10" ht="89.25" customHeight="1" x14ac:dyDescent="0.25">
      <c r="A36" s="248" t="s">
        <v>170</v>
      </c>
      <c r="B36" s="195" t="s">
        <v>355</v>
      </c>
      <c r="C36" s="128" t="s">
        <v>173</v>
      </c>
      <c r="D36" s="131">
        <v>815.2</v>
      </c>
      <c r="E36" s="131">
        <f t="shared" ref="E36:I36" si="2">E37+E38</f>
        <v>847.8</v>
      </c>
      <c r="F36" s="131">
        <f t="shared" si="2"/>
        <v>881.7</v>
      </c>
      <c r="G36" s="131">
        <f t="shared" si="2"/>
        <v>917</v>
      </c>
      <c r="H36" s="131">
        <f t="shared" si="2"/>
        <v>953.7</v>
      </c>
      <c r="I36" s="131">
        <f t="shared" si="2"/>
        <v>991.90000000000009</v>
      </c>
    </row>
    <row r="37" spans="1:10" ht="75.75" customHeight="1" x14ac:dyDescent="0.25">
      <c r="A37" s="248"/>
      <c r="B37" s="195" t="s">
        <v>356</v>
      </c>
      <c r="C37" s="128" t="s">
        <v>173</v>
      </c>
      <c r="D37" s="154">
        <v>420</v>
      </c>
      <c r="E37" s="155">
        <f>ROUND(D37*1.04,1)</f>
        <v>436.8</v>
      </c>
      <c r="F37" s="155">
        <f>ROUND(E37*1.04,1)</f>
        <v>454.3</v>
      </c>
      <c r="G37" s="130">
        <f>ROUND(F37*1.04,1)</f>
        <v>472.5</v>
      </c>
      <c r="H37" s="130">
        <f>ROUND(G37*1.04,1)</f>
        <v>491.4</v>
      </c>
      <c r="I37" s="130">
        <f>ROUND(H37*1.04,1)</f>
        <v>511.1</v>
      </c>
    </row>
    <row r="38" spans="1:10" ht="63.75" customHeight="1" x14ac:dyDescent="0.25">
      <c r="A38" s="256"/>
      <c r="B38" s="195" t="s">
        <v>350</v>
      </c>
      <c r="C38" s="260" t="s">
        <v>173</v>
      </c>
      <c r="D38" s="257">
        <v>395.2</v>
      </c>
      <c r="E38" s="258">
        <v>411</v>
      </c>
      <c r="F38" s="258">
        <v>427.4</v>
      </c>
      <c r="G38" s="258">
        <v>444.5</v>
      </c>
      <c r="H38" s="258">
        <v>462.3</v>
      </c>
      <c r="I38" s="258">
        <v>480.8</v>
      </c>
      <c r="J38" s="88"/>
    </row>
    <row r="39" spans="1:10" ht="111" customHeight="1" x14ac:dyDescent="0.25">
      <c r="A39" s="256"/>
      <c r="B39" s="195" t="s">
        <v>351</v>
      </c>
      <c r="C39" s="260"/>
      <c r="D39" s="257"/>
      <c r="E39" s="258"/>
      <c r="F39" s="258"/>
      <c r="G39" s="258"/>
      <c r="H39" s="258"/>
      <c r="I39" s="258"/>
      <c r="J39" s="88"/>
    </row>
    <row r="40" spans="1:10" ht="48" customHeight="1" x14ac:dyDescent="0.25">
      <c r="A40" s="256"/>
      <c r="B40" s="195" t="s">
        <v>352</v>
      </c>
      <c r="C40" s="128" t="s">
        <v>179</v>
      </c>
      <c r="D40" s="154">
        <v>86714.4</v>
      </c>
      <c r="E40" s="155">
        <v>90183</v>
      </c>
      <c r="F40" s="155">
        <v>93790.3</v>
      </c>
      <c r="G40" s="155">
        <v>97541.9</v>
      </c>
      <c r="H40" s="155">
        <v>101443.6</v>
      </c>
      <c r="I40" s="155">
        <v>105501.3</v>
      </c>
    </row>
    <row r="41" spans="1:10" ht="54" customHeight="1" x14ac:dyDescent="0.25">
      <c r="A41" s="256"/>
      <c r="B41" s="201" t="s">
        <v>353</v>
      </c>
      <c r="C41" s="128" t="s">
        <v>180</v>
      </c>
      <c r="D41" s="154">
        <v>101005.4</v>
      </c>
      <c r="E41" s="155">
        <v>105045.6</v>
      </c>
      <c r="F41" s="155">
        <v>109247.4</v>
      </c>
      <c r="G41" s="155">
        <v>113617.3</v>
      </c>
      <c r="H41" s="155">
        <v>118162</v>
      </c>
      <c r="I41" s="155">
        <v>122888.5</v>
      </c>
    </row>
    <row r="42" spans="1:10" ht="53.25" customHeight="1" x14ac:dyDescent="0.25">
      <c r="A42" s="256"/>
      <c r="B42" s="201" t="s">
        <v>359</v>
      </c>
      <c r="C42" s="128" t="s">
        <v>181</v>
      </c>
      <c r="D42" s="154">
        <v>13509.9</v>
      </c>
      <c r="E42" s="155">
        <v>14050.3</v>
      </c>
      <c r="F42" s="155">
        <v>14612.3</v>
      </c>
      <c r="G42" s="155">
        <v>15196.8</v>
      </c>
      <c r="H42" s="155">
        <v>15804.7</v>
      </c>
      <c r="I42" s="155">
        <v>16436.900000000001</v>
      </c>
    </row>
    <row r="43" spans="1:10" ht="58.5" customHeight="1" x14ac:dyDescent="0.25">
      <c r="A43" s="256"/>
      <c r="B43" s="199" t="s">
        <v>357</v>
      </c>
      <c r="C43" s="128" t="s">
        <v>180</v>
      </c>
      <c r="D43" s="193">
        <v>1199.8</v>
      </c>
      <c r="E43" s="130">
        <v>2451.5</v>
      </c>
      <c r="F43" s="130">
        <v>2549.6</v>
      </c>
      <c r="G43" s="130">
        <v>2651.6</v>
      </c>
      <c r="H43" s="130">
        <v>2757.7</v>
      </c>
      <c r="I43" s="130">
        <v>2868</v>
      </c>
    </row>
    <row r="44" spans="1:10" ht="35.25" customHeight="1" x14ac:dyDescent="0.25">
      <c r="A44" s="244"/>
      <c r="B44" s="246" t="s">
        <v>358</v>
      </c>
      <c r="C44" s="142" t="s">
        <v>180</v>
      </c>
      <c r="D44" s="194">
        <v>3749.4</v>
      </c>
      <c r="E44" s="127">
        <v>1235.9000000000001</v>
      </c>
      <c r="F44" s="127">
        <v>1285.3</v>
      </c>
      <c r="G44" s="127">
        <v>1336.7</v>
      </c>
      <c r="H44" s="127">
        <v>1390.2</v>
      </c>
      <c r="I44" s="127">
        <v>1445.8</v>
      </c>
    </row>
    <row r="45" spans="1:10" ht="43.5" customHeight="1" x14ac:dyDescent="0.25">
      <c r="A45" s="245"/>
      <c r="B45" s="247"/>
      <c r="C45" s="142" t="s">
        <v>342</v>
      </c>
      <c r="D45" s="194">
        <v>995</v>
      </c>
      <c r="E45" s="187">
        <v>0</v>
      </c>
      <c r="F45" s="187">
        <v>0</v>
      </c>
      <c r="G45" s="187">
        <v>0</v>
      </c>
      <c r="H45" s="187">
        <v>0</v>
      </c>
      <c r="I45" s="187">
        <v>0</v>
      </c>
    </row>
    <row r="46" spans="1:10" ht="79.5" customHeight="1" x14ac:dyDescent="0.25">
      <c r="A46" s="98" t="s">
        <v>174</v>
      </c>
      <c r="B46" s="195" t="s">
        <v>354</v>
      </c>
      <c r="C46" s="99" t="s">
        <v>173</v>
      </c>
      <c r="D46" s="94">
        <v>533.79999999999995</v>
      </c>
      <c r="E46" s="94">
        <v>555.20000000000005</v>
      </c>
      <c r="F46" s="94">
        <v>577.4</v>
      </c>
      <c r="G46" s="94">
        <v>600.5</v>
      </c>
      <c r="H46" s="94">
        <v>624.5</v>
      </c>
      <c r="I46" s="94">
        <v>649.5</v>
      </c>
    </row>
    <row r="47" spans="1:10" ht="75.75" customHeight="1" x14ac:dyDescent="0.25">
      <c r="A47" s="248" t="s">
        <v>171</v>
      </c>
      <c r="B47" s="195" t="s">
        <v>360</v>
      </c>
      <c r="C47" s="99" t="s">
        <v>175</v>
      </c>
      <c r="D47" s="94">
        <v>1424.2</v>
      </c>
      <c r="E47" s="116">
        <f>ROUND(D47*1.04,1)</f>
        <v>1481.2</v>
      </c>
      <c r="F47" s="161">
        <f>ROUND(E47*1.04,1)</f>
        <v>1540.4</v>
      </c>
      <c r="G47" s="161">
        <f>ROUND(F47*1.04,1)</f>
        <v>1602</v>
      </c>
      <c r="H47" s="161">
        <f>ROUND(G47*1.04,1)</f>
        <v>1666.1</v>
      </c>
      <c r="I47" s="161">
        <f>ROUND(H47*1.04,1)</f>
        <v>1732.7</v>
      </c>
    </row>
    <row r="48" spans="1:10" ht="39" customHeight="1" x14ac:dyDescent="0.25">
      <c r="A48" s="248"/>
      <c r="B48" s="56" t="s">
        <v>365</v>
      </c>
      <c r="C48" s="260" t="s">
        <v>175</v>
      </c>
      <c r="D48" s="264">
        <v>1024.2</v>
      </c>
      <c r="E48" s="266">
        <v>1065.2</v>
      </c>
      <c r="F48" s="264">
        <v>1107.8</v>
      </c>
      <c r="G48" s="264">
        <v>1152.0999999999999</v>
      </c>
      <c r="H48" s="264">
        <v>1198.2</v>
      </c>
      <c r="I48" s="264">
        <v>1246.0999999999999</v>
      </c>
    </row>
    <row r="49" spans="1:9" ht="65.25" customHeight="1" x14ac:dyDescent="0.25">
      <c r="A49" s="248"/>
      <c r="B49" s="56" t="s">
        <v>369</v>
      </c>
      <c r="C49" s="260"/>
      <c r="D49" s="264"/>
      <c r="E49" s="266"/>
      <c r="F49" s="264"/>
      <c r="G49" s="264"/>
      <c r="H49" s="264"/>
      <c r="I49" s="264"/>
    </row>
    <row r="50" spans="1:9" ht="63.75" customHeight="1" x14ac:dyDescent="0.25">
      <c r="A50" s="248"/>
      <c r="B50" s="56" t="s">
        <v>370</v>
      </c>
      <c r="C50" s="260"/>
      <c r="D50" s="264"/>
      <c r="E50" s="266"/>
      <c r="F50" s="264"/>
      <c r="G50" s="264"/>
      <c r="H50" s="264"/>
      <c r="I50" s="264"/>
    </row>
    <row r="51" spans="1:9" ht="69" customHeight="1" x14ac:dyDescent="0.25">
      <c r="A51" s="248"/>
      <c r="B51" s="56" t="s">
        <v>371</v>
      </c>
      <c r="C51" s="202"/>
      <c r="D51" s="203"/>
      <c r="E51" s="204"/>
      <c r="F51" s="203"/>
      <c r="G51" s="203"/>
      <c r="H51" s="203"/>
      <c r="I51" s="203"/>
    </row>
    <row r="52" spans="1:9" ht="112.5" customHeight="1" x14ac:dyDescent="0.25">
      <c r="A52" s="248"/>
      <c r="B52" s="195" t="s">
        <v>364</v>
      </c>
      <c r="C52" s="99" t="s">
        <v>175</v>
      </c>
      <c r="D52" s="94">
        <v>400</v>
      </c>
      <c r="E52" s="104">
        <v>416</v>
      </c>
      <c r="F52" s="104">
        <v>432.6</v>
      </c>
      <c r="G52" s="104">
        <v>449.9</v>
      </c>
      <c r="H52" s="104">
        <v>467.9</v>
      </c>
      <c r="I52" s="104">
        <v>486.6</v>
      </c>
    </row>
    <row r="53" spans="1:9" ht="42.75" customHeight="1" x14ac:dyDescent="0.25">
      <c r="A53" s="248"/>
      <c r="B53" s="195" t="s">
        <v>366</v>
      </c>
      <c r="C53" s="99" t="s">
        <v>175</v>
      </c>
      <c r="D53" s="94">
        <v>976.9</v>
      </c>
      <c r="E53" s="104">
        <v>1016</v>
      </c>
      <c r="F53" s="104">
        <v>1056.5999999999999</v>
      </c>
      <c r="G53" s="104">
        <v>1098.9000000000001</v>
      </c>
      <c r="H53" s="104">
        <v>1142.9000000000001</v>
      </c>
      <c r="I53" s="104">
        <v>1188.5999999999999</v>
      </c>
    </row>
    <row r="54" spans="1:9" ht="42.75" customHeight="1" x14ac:dyDescent="0.25">
      <c r="A54" s="248"/>
      <c r="B54" s="199" t="s">
        <v>367</v>
      </c>
      <c r="C54" s="198" t="s">
        <v>182</v>
      </c>
      <c r="D54" s="173">
        <v>40927.800000000003</v>
      </c>
      <c r="E54" s="161">
        <v>42564.9</v>
      </c>
      <c r="F54" s="161">
        <v>44267.5</v>
      </c>
      <c r="G54" s="161">
        <v>46038.2</v>
      </c>
      <c r="H54" s="161">
        <v>47879.7</v>
      </c>
      <c r="I54" s="161">
        <v>49794.9</v>
      </c>
    </row>
    <row r="55" spans="1:9" s="180" customFormat="1" ht="43.5" customHeight="1" x14ac:dyDescent="0.25">
      <c r="A55" s="248"/>
      <c r="B55" s="195" t="s">
        <v>368</v>
      </c>
      <c r="C55" s="172" t="s">
        <v>182</v>
      </c>
      <c r="D55" s="173">
        <v>3076.3</v>
      </c>
      <c r="E55" s="161" t="s">
        <v>238</v>
      </c>
      <c r="F55" s="161" t="s">
        <v>238</v>
      </c>
      <c r="G55" s="161" t="s">
        <v>238</v>
      </c>
      <c r="H55" s="161" t="s">
        <v>238</v>
      </c>
      <c r="I55" s="161" t="s">
        <v>238</v>
      </c>
    </row>
    <row r="56" spans="1:9" ht="20.25" customHeight="1" x14ac:dyDescent="0.25">
      <c r="D56" s="85"/>
      <c r="E56" s="87"/>
      <c r="F56" s="87"/>
    </row>
    <row r="57" spans="1:9" x14ac:dyDescent="0.25">
      <c r="A57" s="265" t="s">
        <v>183</v>
      </c>
      <c r="B57" s="265"/>
      <c r="C57" s="265"/>
      <c r="D57" s="265"/>
      <c r="E57" s="265"/>
      <c r="F57" s="265"/>
      <c r="G57" s="265"/>
      <c r="H57" s="265"/>
      <c r="I57" s="265"/>
    </row>
  </sheetData>
  <mergeCells count="41">
    <mergeCell ref="F48:F50"/>
    <mergeCell ref="G48:G50"/>
    <mergeCell ref="H48:H50"/>
    <mergeCell ref="I48:I50"/>
    <mergeCell ref="A57:I57"/>
    <mergeCell ref="A47:A50"/>
    <mergeCell ref="A51:A55"/>
    <mergeCell ref="C48:C50"/>
    <mergeCell ref="D48:D50"/>
    <mergeCell ref="E48:E50"/>
    <mergeCell ref="E7:I7"/>
    <mergeCell ref="E8:I8"/>
    <mergeCell ref="H11:I11"/>
    <mergeCell ref="E6:I6"/>
    <mergeCell ref="E1:I1"/>
    <mergeCell ref="E2:I2"/>
    <mergeCell ref="E3:I3"/>
    <mergeCell ref="E4:I4"/>
    <mergeCell ref="E5:I5"/>
    <mergeCell ref="D38:D39"/>
    <mergeCell ref="E38:E39"/>
    <mergeCell ref="A13:I13"/>
    <mergeCell ref="A15:A17"/>
    <mergeCell ref="B15:B17"/>
    <mergeCell ref="C15:C17"/>
    <mergeCell ref="D15:I15"/>
    <mergeCell ref="F38:F39"/>
    <mergeCell ref="G38:G39"/>
    <mergeCell ref="H38:H39"/>
    <mergeCell ref="I38:I39"/>
    <mergeCell ref="C38:C39"/>
    <mergeCell ref="B32:B35"/>
    <mergeCell ref="B24:B27"/>
    <mergeCell ref="A44:A45"/>
    <mergeCell ref="B44:B45"/>
    <mergeCell ref="A19:A27"/>
    <mergeCell ref="B28:B31"/>
    <mergeCell ref="A28:A35"/>
    <mergeCell ref="B19:B23"/>
    <mergeCell ref="A36:A37"/>
    <mergeCell ref="A38:A43"/>
  </mergeCells>
  <printOptions horizontalCentered="1"/>
  <pageMargins left="0.78740157480314965" right="0.78740157480314965" top="1.1811023622047245" bottom="0.39370078740157483" header="0.31496062992125984" footer="0.31496062992125984"/>
  <pageSetup paperSize="9" scale="89" orientation="landscape" verticalDpi="1200" r:id="rId1"/>
  <rowBreaks count="3" manualBreakCount="3">
    <brk id="27" max="8" man="1"/>
    <brk id="37" max="16383" man="1"/>
    <brk id="43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zoomScale="90" zoomScaleNormal="90" zoomScaleSheetLayoutView="70" zoomScalePageLayoutView="30" workbookViewId="0">
      <selection activeCell="N15" sqref="M15:N15"/>
    </sheetView>
  </sheetViews>
  <sheetFormatPr defaultColWidth="11.42578125" defaultRowHeight="15" x14ac:dyDescent="0.25"/>
  <cols>
    <col min="1" max="1" width="5.85546875" style="145" customWidth="1"/>
    <col min="2" max="2" width="19.7109375" customWidth="1"/>
    <col min="3" max="3" width="13.28515625" customWidth="1"/>
    <col min="4" max="4" width="25.140625" customWidth="1"/>
    <col min="5" max="5" width="8.42578125" customWidth="1"/>
    <col min="6" max="6" width="8.140625" customWidth="1"/>
    <col min="7" max="12" width="8.7109375" style="170" customWidth="1"/>
    <col min="13" max="13" width="32.42578125" customWidth="1"/>
  </cols>
  <sheetData>
    <row r="1" spans="1:12" ht="15" customHeight="1" x14ac:dyDescent="0.25">
      <c r="A1" s="143"/>
      <c r="B1" s="90"/>
      <c r="C1" s="90"/>
      <c r="D1" s="90"/>
      <c r="E1" s="90"/>
      <c r="F1" s="90"/>
      <c r="H1" s="289" t="s">
        <v>32</v>
      </c>
      <c r="I1" s="289"/>
      <c r="J1" s="289"/>
      <c r="K1" s="289"/>
      <c r="L1" s="289"/>
    </row>
    <row r="2" spans="1:12" x14ac:dyDescent="0.25">
      <c r="A2" s="143"/>
      <c r="B2" s="90"/>
      <c r="C2" s="90"/>
      <c r="D2" s="90"/>
      <c r="E2" s="90"/>
      <c r="F2" s="90"/>
      <c r="H2" s="289" t="s">
        <v>151</v>
      </c>
      <c r="I2" s="289"/>
      <c r="J2" s="289"/>
      <c r="K2" s="289"/>
      <c r="L2" s="289"/>
    </row>
    <row r="3" spans="1:12" x14ac:dyDescent="0.25">
      <c r="A3" s="143"/>
      <c r="B3" s="90"/>
      <c r="C3" s="90"/>
      <c r="D3" s="90"/>
      <c r="E3" s="90"/>
      <c r="F3" s="90"/>
      <c r="H3" s="289" t="s">
        <v>152</v>
      </c>
      <c r="I3" s="289"/>
      <c r="J3" s="289"/>
      <c r="K3" s="289"/>
      <c r="L3" s="289"/>
    </row>
    <row r="4" spans="1:12" x14ac:dyDescent="0.25">
      <c r="A4" s="143"/>
      <c r="B4" s="90"/>
      <c r="C4" s="90"/>
      <c r="D4" s="90"/>
      <c r="E4" s="90"/>
      <c r="F4" s="90"/>
      <c r="G4" s="168"/>
      <c r="H4" s="289" t="s">
        <v>380</v>
      </c>
      <c r="I4" s="289"/>
      <c r="J4" s="289"/>
      <c r="K4" s="289"/>
      <c r="L4" s="289"/>
    </row>
    <row r="5" spans="1:12" x14ac:dyDescent="0.25">
      <c r="A5" s="143"/>
      <c r="B5" s="90"/>
      <c r="C5" s="90"/>
      <c r="D5" s="91"/>
      <c r="E5" s="90"/>
      <c r="F5" s="90"/>
      <c r="H5" s="289" t="s">
        <v>224</v>
      </c>
      <c r="I5" s="289"/>
      <c r="J5" s="289"/>
      <c r="K5" s="289"/>
      <c r="L5" s="289"/>
    </row>
    <row r="6" spans="1:12" x14ac:dyDescent="0.25">
      <c r="A6" s="143"/>
      <c r="B6" s="90"/>
      <c r="C6" s="90"/>
      <c r="D6" s="90"/>
      <c r="E6" s="90"/>
      <c r="F6" s="90"/>
      <c r="G6" s="168"/>
      <c r="H6" s="289" t="s">
        <v>153</v>
      </c>
      <c r="I6" s="289"/>
      <c r="J6" s="289"/>
      <c r="K6" s="289"/>
      <c r="L6" s="289"/>
    </row>
    <row r="7" spans="1:12" x14ac:dyDescent="0.25">
      <c r="A7" s="143"/>
      <c r="B7" s="90"/>
      <c r="C7" s="90"/>
      <c r="D7" s="90"/>
      <c r="E7" s="90"/>
      <c r="F7" s="90"/>
      <c r="G7" s="168"/>
      <c r="H7" s="289" t="s">
        <v>154</v>
      </c>
      <c r="I7" s="289"/>
      <c r="J7" s="289"/>
      <c r="K7" s="289"/>
      <c r="L7" s="289"/>
    </row>
    <row r="8" spans="1:12" x14ac:dyDescent="0.25">
      <c r="A8" s="143"/>
      <c r="B8" s="90"/>
      <c r="C8" s="90"/>
      <c r="D8" s="90"/>
      <c r="E8" s="90"/>
      <c r="F8" s="90"/>
      <c r="G8" s="168"/>
      <c r="H8" s="289" t="s">
        <v>317</v>
      </c>
      <c r="I8" s="289"/>
      <c r="J8" s="289"/>
      <c r="K8" s="289"/>
      <c r="L8" s="289"/>
    </row>
    <row r="9" spans="1:12" x14ac:dyDescent="0.25">
      <c r="A9" s="143"/>
      <c r="B9" s="90"/>
      <c r="C9" s="90"/>
      <c r="D9" s="90"/>
      <c r="E9" s="90"/>
      <c r="F9" s="90"/>
      <c r="G9" s="164"/>
      <c r="H9" s="164"/>
      <c r="I9" s="164"/>
      <c r="J9" s="164"/>
      <c r="K9" s="164"/>
      <c r="L9" s="164"/>
    </row>
    <row r="10" spans="1:12" x14ac:dyDescent="0.25">
      <c r="A10" s="143"/>
      <c r="B10" s="90"/>
      <c r="C10" s="90"/>
      <c r="D10" s="90"/>
      <c r="E10" s="90"/>
      <c r="F10" s="90"/>
      <c r="G10" s="164"/>
      <c r="H10" s="164"/>
      <c r="I10" s="164"/>
      <c r="J10" s="164"/>
      <c r="K10" s="164"/>
      <c r="L10" s="164"/>
    </row>
    <row r="11" spans="1:12" x14ac:dyDescent="0.25">
      <c r="A11" s="143"/>
      <c r="B11" s="90"/>
      <c r="C11" s="90"/>
      <c r="D11" s="90"/>
      <c r="E11" s="90"/>
      <c r="F11" s="90"/>
      <c r="G11" s="164"/>
      <c r="H11" s="164"/>
      <c r="I11" s="164"/>
      <c r="J11" s="164"/>
      <c r="K11" s="273" t="s">
        <v>225</v>
      </c>
      <c r="L11" s="273"/>
    </row>
    <row r="12" spans="1:12" ht="15" customHeight="1" x14ac:dyDescent="0.25">
      <c r="A12" s="124"/>
      <c r="B12" s="92"/>
      <c r="C12" s="92"/>
      <c r="D12" s="92"/>
      <c r="E12" s="92"/>
      <c r="F12" s="92"/>
      <c r="G12" s="169"/>
      <c r="H12" s="169"/>
      <c r="I12" s="169"/>
      <c r="J12" s="169"/>
      <c r="K12" s="169"/>
      <c r="L12" s="169"/>
    </row>
    <row r="13" spans="1:12" ht="15.95" customHeight="1" x14ac:dyDescent="0.25">
      <c r="A13" s="276" t="s">
        <v>230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</row>
    <row r="14" spans="1:12" ht="15.95" customHeight="1" x14ac:dyDescent="0.25">
      <c r="A14" s="276" t="s">
        <v>231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</row>
    <row r="15" spans="1:12" x14ac:dyDescent="0.25">
      <c r="A15" s="144"/>
    </row>
    <row r="16" spans="1:12" ht="27.75" customHeight="1" x14ac:dyDescent="0.25">
      <c r="A16" s="274" t="s">
        <v>0</v>
      </c>
      <c r="B16" s="256" t="s">
        <v>185</v>
      </c>
      <c r="C16" s="275" t="s">
        <v>192</v>
      </c>
      <c r="D16" s="256" t="s">
        <v>186</v>
      </c>
      <c r="E16" s="256" t="s">
        <v>187</v>
      </c>
      <c r="F16" s="256" t="s">
        <v>188</v>
      </c>
      <c r="G16" s="284" t="s">
        <v>189</v>
      </c>
      <c r="H16" s="284"/>
      <c r="I16" s="284"/>
      <c r="J16" s="284"/>
      <c r="K16" s="284"/>
      <c r="L16" s="284"/>
    </row>
    <row r="17" spans="1:13" ht="46.5" customHeight="1" x14ac:dyDescent="0.25">
      <c r="A17" s="274"/>
      <c r="B17" s="256"/>
      <c r="C17" s="275"/>
      <c r="D17" s="256"/>
      <c r="E17" s="256"/>
      <c r="F17" s="256"/>
      <c r="G17" s="105">
        <v>2025</v>
      </c>
      <c r="H17" s="106">
        <v>2026</v>
      </c>
      <c r="I17" s="106">
        <v>2027</v>
      </c>
      <c r="J17" s="106">
        <v>2028</v>
      </c>
      <c r="K17" s="106">
        <v>2029</v>
      </c>
      <c r="L17" s="106">
        <v>2030</v>
      </c>
    </row>
    <row r="18" spans="1:13" ht="27" customHeight="1" x14ac:dyDescent="0.25">
      <c r="A18" s="274"/>
      <c r="B18" s="256"/>
      <c r="C18" s="275"/>
      <c r="D18" s="256"/>
      <c r="E18" s="256"/>
      <c r="F18" s="256"/>
      <c r="G18" s="163" t="s">
        <v>190</v>
      </c>
      <c r="H18" s="163" t="s">
        <v>190</v>
      </c>
      <c r="I18" s="163" t="s">
        <v>190</v>
      </c>
      <c r="J18" s="163" t="s">
        <v>190</v>
      </c>
      <c r="K18" s="163" t="s">
        <v>190</v>
      </c>
      <c r="L18" s="163" t="s">
        <v>190</v>
      </c>
    </row>
    <row r="19" spans="1:13" ht="17.25" customHeight="1" x14ac:dyDescent="0.25">
      <c r="A19" s="129" t="s">
        <v>233</v>
      </c>
      <c r="B19" s="98">
        <v>2</v>
      </c>
      <c r="C19" s="107">
        <v>3</v>
      </c>
      <c r="D19" s="98">
        <v>4</v>
      </c>
      <c r="E19" s="98">
        <v>5</v>
      </c>
      <c r="F19" s="98">
        <v>6</v>
      </c>
      <c r="G19" s="108">
        <v>7</v>
      </c>
      <c r="H19" s="108">
        <v>8</v>
      </c>
      <c r="I19" s="108">
        <v>9</v>
      </c>
      <c r="J19" s="108">
        <v>10</v>
      </c>
      <c r="K19" s="108">
        <v>11</v>
      </c>
      <c r="L19" s="108">
        <v>12</v>
      </c>
    </row>
    <row r="20" spans="1:13" ht="166.5" customHeight="1" x14ac:dyDescent="0.25">
      <c r="A20" s="129"/>
      <c r="B20" s="109" t="s">
        <v>191</v>
      </c>
      <c r="C20" s="110" t="s">
        <v>193</v>
      </c>
      <c r="D20" s="109"/>
      <c r="E20" s="110">
        <v>2025</v>
      </c>
      <c r="F20" s="110">
        <v>2030</v>
      </c>
      <c r="G20" s="197">
        <v>254928.1</v>
      </c>
      <c r="H20" s="111">
        <v>262630.59999999998</v>
      </c>
      <c r="I20" s="111">
        <v>273135.8</v>
      </c>
      <c r="J20" s="111">
        <v>284061.2</v>
      </c>
      <c r="K20" s="111">
        <v>295423.59999999998</v>
      </c>
      <c r="L20" s="111">
        <v>307240.5</v>
      </c>
      <c r="M20" s="86"/>
    </row>
    <row r="21" spans="1:13" ht="21.75" customHeight="1" x14ac:dyDescent="0.25">
      <c r="A21" s="191"/>
      <c r="B21" s="283" t="s">
        <v>373</v>
      </c>
      <c r="C21" s="283"/>
      <c r="D21" s="283"/>
      <c r="E21" s="283"/>
      <c r="F21" s="283"/>
      <c r="G21" s="283"/>
      <c r="H21" s="283"/>
      <c r="I21" s="283"/>
      <c r="J21" s="283"/>
      <c r="K21" s="283"/>
      <c r="L21" s="283"/>
      <c r="M21" s="86"/>
    </row>
    <row r="22" spans="1:13" ht="220.5" customHeight="1" x14ac:dyDescent="0.25">
      <c r="A22" s="129" t="s">
        <v>1</v>
      </c>
      <c r="B22" s="112" t="s">
        <v>250</v>
      </c>
      <c r="C22" s="113" t="s">
        <v>196</v>
      </c>
      <c r="D22" s="114" t="s">
        <v>287</v>
      </c>
      <c r="E22" s="115">
        <v>2025</v>
      </c>
      <c r="F22" s="115">
        <v>2030</v>
      </c>
      <c r="G22" s="161">
        <v>815.2</v>
      </c>
      <c r="H22" s="161">
        <f t="shared" ref="H22:L22" si="0">H23+H24</f>
        <v>847.8</v>
      </c>
      <c r="I22" s="161">
        <f t="shared" si="0"/>
        <v>881.7</v>
      </c>
      <c r="J22" s="161">
        <f t="shared" si="0"/>
        <v>917</v>
      </c>
      <c r="K22" s="161">
        <f t="shared" si="0"/>
        <v>953.7</v>
      </c>
      <c r="L22" s="161">
        <f t="shared" si="0"/>
        <v>991.90000000000009</v>
      </c>
    </row>
    <row r="23" spans="1:13" ht="216.75" customHeight="1" x14ac:dyDescent="0.25">
      <c r="A23" s="129" t="s">
        <v>128</v>
      </c>
      <c r="B23" s="114" t="s">
        <v>251</v>
      </c>
      <c r="C23" s="113" t="s">
        <v>196</v>
      </c>
      <c r="D23" s="114" t="s">
        <v>226</v>
      </c>
      <c r="E23" s="115">
        <v>2025</v>
      </c>
      <c r="F23" s="115">
        <v>2030</v>
      </c>
      <c r="G23" s="161">
        <v>420</v>
      </c>
      <c r="H23" s="161">
        <f t="shared" ref="H23:L24" si="1">ROUND(G23*1.04,1)</f>
        <v>436.8</v>
      </c>
      <c r="I23" s="161">
        <f t="shared" si="1"/>
        <v>454.3</v>
      </c>
      <c r="J23" s="161">
        <f t="shared" si="1"/>
        <v>472.5</v>
      </c>
      <c r="K23" s="161">
        <f t="shared" si="1"/>
        <v>491.4</v>
      </c>
      <c r="L23" s="161">
        <f t="shared" si="1"/>
        <v>511.1</v>
      </c>
    </row>
    <row r="24" spans="1:13" ht="135" customHeight="1" x14ac:dyDescent="0.25">
      <c r="A24" s="129" t="s">
        <v>129</v>
      </c>
      <c r="B24" s="112" t="s">
        <v>252</v>
      </c>
      <c r="C24" s="113" t="s">
        <v>196</v>
      </c>
      <c r="D24" s="114" t="s">
        <v>218</v>
      </c>
      <c r="E24" s="115">
        <v>2025</v>
      </c>
      <c r="F24" s="115">
        <v>2030</v>
      </c>
      <c r="G24" s="280">
        <v>395.2</v>
      </c>
      <c r="H24" s="280">
        <f t="shared" si="1"/>
        <v>411</v>
      </c>
      <c r="I24" s="280">
        <f t="shared" si="1"/>
        <v>427.4</v>
      </c>
      <c r="J24" s="280">
        <f t="shared" si="1"/>
        <v>444.5</v>
      </c>
      <c r="K24" s="280">
        <f t="shared" si="1"/>
        <v>462.3</v>
      </c>
      <c r="L24" s="280">
        <f t="shared" si="1"/>
        <v>480.8</v>
      </c>
    </row>
    <row r="25" spans="1:13" ht="200.25" customHeight="1" x14ac:dyDescent="0.25">
      <c r="A25" s="129" t="s">
        <v>130</v>
      </c>
      <c r="B25" s="112" t="s">
        <v>253</v>
      </c>
      <c r="C25" s="113" t="s">
        <v>196</v>
      </c>
      <c r="D25" s="114" t="s">
        <v>100</v>
      </c>
      <c r="E25" s="115">
        <v>2025</v>
      </c>
      <c r="F25" s="115">
        <v>2030</v>
      </c>
      <c r="G25" s="282"/>
      <c r="H25" s="282"/>
      <c r="I25" s="282"/>
      <c r="J25" s="282"/>
      <c r="K25" s="282"/>
      <c r="L25" s="282"/>
    </row>
    <row r="26" spans="1:13" ht="123.75" customHeight="1" x14ac:dyDescent="0.25">
      <c r="A26" s="129" t="s">
        <v>3</v>
      </c>
      <c r="B26" s="117" t="s">
        <v>254</v>
      </c>
      <c r="C26" s="113" t="s">
        <v>197</v>
      </c>
      <c r="D26" s="114" t="s">
        <v>102</v>
      </c>
      <c r="E26" s="115">
        <v>2025</v>
      </c>
      <c r="F26" s="115">
        <v>2030</v>
      </c>
      <c r="G26" s="161">
        <v>86714.4</v>
      </c>
      <c r="H26" s="161">
        <f>ROUND(G26*1.04,1)</f>
        <v>90183</v>
      </c>
      <c r="I26" s="161">
        <f>ROUND(H26*1.04,1)</f>
        <v>93790.3</v>
      </c>
      <c r="J26" s="161">
        <f>ROUND(I26*1.04,1)</f>
        <v>97541.9</v>
      </c>
      <c r="K26" s="162">
        <f>ROUND(J26*1.04,1)</f>
        <v>101443.6</v>
      </c>
      <c r="L26" s="162">
        <f>ROUND(K26*1.04,1)</f>
        <v>105501.3</v>
      </c>
    </row>
    <row r="27" spans="1:13" ht="161.25" customHeight="1" x14ac:dyDescent="0.25">
      <c r="A27" s="129" t="s">
        <v>119</v>
      </c>
      <c r="B27" s="117" t="s">
        <v>255</v>
      </c>
      <c r="C27" s="113" t="s">
        <v>197</v>
      </c>
      <c r="D27" s="118" t="s">
        <v>148</v>
      </c>
      <c r="E27" s="115">
        <v>2025</v>
      </c>
      <c r="F27" s="115">
        <v>2030</v>
      </c>
      <c r="G27" s="280"/>
      <c r="H27" s="280"/>
      <c r="I27" s="280"/>
      <c r="J27" s="280"/>
      <c r="K27" s="277"/>
      <c r="L27" s="277"/>
    </row>
    <row r="28" spans="1:13" ht="132" customHeight="1" x14ac:dyDescent="0.25">
      <c r="A28" s="129" t="s">
        <v>121</v>
      </c>
      <c r="B28" s="117" t="s">
        <v>256</v>
      </c>
      <c r="C28" s="113" t="s">
        <v>197</v>
      </c>
      <c r="D28" s="114" t="s">
        <v>239</v>
      </c>
      <c r="E28" s="115">
        <v>2025</v>
      </c>
      <c r="F28" s="115">
        <v>2030</v>
      </c>
      <c r="G28" s="281"/>
      <c r="H28" s="281"/>
      <c r="I28" s="281"/>
      <c r="J28" s="281"/>
      <c r="K28" s="278"/>
      <c r="L28" s="278"/>
    </row>
    <row r="29" spans="1:13" ht="158.25" customHeight="1" x14ac:dyDescent="0.25">
      <c r="A29" s="129" t="s">
        <v>120</v>
      </c>
      <c r="B29" s="117" t="s">
        <v>257</v>
      </c>
      <c r="C29" s="113" t="s">
        <v>197</v>
      </c>
      <c r="D29" s="114" t="s">
        <v>227</v>
      </c>
      <c r="E29" s="115">
        <v>2025</v>
      </c>
      <c r="F29" s="115">
        <v>2030</v>
      </c>
      <c r="G29" s="282"/>
      <c r="H29" s="282"/>
      <c r="I29" s="282"/>
      <c r="J29" s="282"/>
      <c r="K29" s="279"/>
      <c r="L29" s="279"/>
    </row>
    <row r="30" spans="1:13" ht="155.25" customHeight="1" x14ac:dyDescent="0.25">
      <c r="A30" s="129" t="s">
        <v>4</v>
      </c>
      <c r="B30" s="112" t="s">
        <v>320</v>
      </c>
      <c r="C30" s="113" t="s">
        <v>198</v>
      </c>
      <c r="D30" s="114" t="s">
        <v>107</v>
      </c>
      <c r="E30" s="115">
        <v>2025</v>
      </c>
      <c r="F30" s="115">
        <v>2030</v>
      </c>
      <c r="G30" s="264">
        <v>101005.4</v>
      </c>
      <c r="H30" s="264">
        <f>ROUND(G30*1.04,1)</f>
        <v>105045.6</v>
      </c>
      <c r="I30" s="264">
        <f>ROUND(H30*1.04,1)</f>
        <v>109247.4</v>
      </c>
      <c r="J30" s="264">
        <f>ROUND(I30*1.04,1)</f>
        <v>113617.3</v>
      </c>
      <c r="K30" s="264">
        <f>ROUND(J30*1.04,1)</f>
        <v>118162</v>
      </c>
      <c r="L30" s="264">
        <f>ROUND(K30*1.04,1)</f>
        <v>122888.5</v>
      </c>
    </row>
    <row r="31" spans="1:13" ht="138" customHeight="1" x14ac:dyDescent="0.25">
      <c r="A31" s="129" t="s">
        <v>122</v>
      </c>
      <c r="B31" s="112" t="s">
        <v>258</v>
      </c>
      <c r="C31" s="113" t="s">
        <v>198</v>
      </c>
      <c r="D31" s="114" t="s">
        <v>109</v>
      </c>
      <c r="E31" s="115">
        <v>2025</v>
      </c>
      <c r="F31" s="115">
        <v>2030</v>
      </c>
      <c r="G31" s="264"/>
      <c r="H31" s="264"/>
      <c r="I31" s="264"/>
      <c r="J31" s="264"/>
      <c r="K31" s="264"/>
      <c r="L31" s="264"/>
    </row>
    <row r="32" spans="1:13" ht="201" customHeight="1" x14ac:dyDescent="0.25">
      <c r="A32" s="129" t="s">
        <v>123</v>
      </c>
      <c r="B32" s="117" t="s">
        <v>259</v>
      </c>
      <c r="C32" s="113" t="s">
        <v>235</v>
      </c>
      <c r="D32" s="114" t="s">
        <v>110</v>
      </c>
      <c r="E32" s="115">
        <v>2025</v>
      </c>
      <c r="F32" s="115">
        <v>2030</v>
      </c>
      <c r="G32" s="264"/>
      <c r="H32" s="264"/>
      <c r="I32" s="264"/>
      <c r="J32" s="264"/>
      <c r="K32" s="264"/>
      <c r="L32" s="264"/>
    </row>
    <row r="33" spans="1:12" ht="110.25" customHeight="1" x14ac:dyDescent="0.25">
      <c r="A33" s="129" t="s">
        <v>5</v>
      </c>
      <c r="B33" s="117" t="s">
        <v>319</v>
      </c>
      <c r="C33" s="113" t="s">
        <v>271</v>
      </c>
      <c r="D33" s="114" t="s">
        <v>195</v>
      </c>
      <c r="E33" s="115">
        <v>2025</v>
      </c>
      <c r="F33" s="115">
        <v>2030</v>
      </c>
      <c r="G33" s="285">
        <v>13509.9</v>
      </c>
      <c r="H33" s="285">
        <f>ROUND(G33*1.04,1)</f>
        <v>14050.3</v>
      </c>
      <c r="I33" s="285">
        <f>ROUND(H33*1.04,1)</f>
        <v>14612.3</v>
      </c>
      <c r="J33" s="285">
        <f>ROUND(I33*1.04,1)</f>
        <v>15196.8</v>
      </c>
      <c r="K33" s="285">
        <f>ROUND(J33*1.04,1)</f>
        <v>15804.7</v>
      </c>
      <c r="L33" s="285">
        <f>ROUND(K33*1.04,1)</f>
        <v>16436.900000000001</v>
      </c>
    </row>
    <row r="34" spans="1:12" ht="183.75" customHeight="1" x14ac:dyDescent="0.25">
      <c r="A34" s="129" t="s">
        <v>374</v>
      </c>
      <c r="B34" s="117" t="s">
        <v>260</v>
      </c>
      <c r="C34" s="113" t="s">
        <v>234</v>
      </c>
      <c r="D34" s="114" t="s">
        <v>203</v>
      </c>
      <c r="E34" s="115">
        <v>2025</v>
      </c>
      <c r="F34" s="115">
        <v>2030</v>
      </c>
      <c r="G34" s="286"/>
      <c r="H34" s="286"/>
      <c r="I34" s="286"/>
      <c r="J34" s="286"/>
      <c r="K34" s="286"/>
      <c r="L34" s="286"/>
    </row>
    <row r="35" spans="1:12" ht="177.75" customHeight="1" x14ac:dyDescent="0.25">
      <c r="A35" s="129" t="s">
        <v>139</v>
      </c>
      <c r="B35" s="112" t="s">
        <v>261</v>
      </c>
      <c r="C35" s="113" t="s">
        <v>234</v>
      </c>
      <c r="D35" s="114" t="s">
        <v>141</v>
      </c>
      <c r="E35" s="115">
        <v>2025</v>
      </c>
      <c r="F35" s="115">
        <v>2030</v>
      </c>
      <c r="G35" s="287"/>
      <c r="H35" s="287"/>
      <c r="I35" s="287"/>
      <c r="J35" s="287"/>
      <c r="K35" s="287"/>
      <c r="L35" s="287"/>
    </row>
    <row r="36" spans="1:12" ht="81" customHeight="1" x14ac:dyDescent="0.25">
      <c r="A36" s="129" t="s">
        <v>6</v>
      </c>
      <c r="B36" s="153" t="s">
        <v>285</v>
      </c>
      <c r="C36" s="113" t="s">
        <v>278</v>
      </c>
      <c r="D36" s="114"/>
      <c r="E36" s="115">
        <v>2025</v>
      </c>
      <c r="F36" s="115">
        <v>2030</v>
      </c>
      <c r="G36" s="196">
        <v>1199.8</v>
      </c>
      <c r="H36" s="161">
        <f t="shared" ref="H36:L37" si="2">ROUND(G36*1.04,1)</f>
        <v>1247.8</v>
      </c>
      <c r="I36" s="161">
        <f t="shared" si="2"/>
        <v>1297.7</v>
      </c>
      <c r="J36" s="161">
        <f t="shared" si="2"/>
        <v>1349.6</v>
      </c>
      <c r="K36" s="161">
        <f t="shared" si="2"/>
        <v>1403.6</v>
      </c>
      <c r="L36" s="161">
        <f t="shared" si="2"/>
        <v>1459.7</v>
      </c>
    </row>
    <row r="37" spans="1:12" ht="46.5" customHeight="1" x14ac:dyDescent="0.25">
      <c r="A37" s="267" t="s">
        <v>7</v>
      </c>
      <c r="B37" s="269" t="s">
        <v>318</v>
      </c>
      <c r="C37" s="113" t="s">
        <v>272</v>
      </c>
      <c r="D37" s="114"/>
      <c r="E37" s="271">
        <v>2025</v>
      </c>
      <c r="F37" s="271">
        <v>2030</v>
      </c>
      <c r="G37" s="196">
        <v>3749.4</v>
      </c>
      <c r="H37" s="161">
        <f t="shared" si="2"/>
        <v>3899.4</v>
      </c>
      <c r="I37" s="161">
        <f t="shared" si="2"/>
        <v>4055.4</v>
      </c>
      <c r="J37" s="161">
        <f t="shared" si="2"/>
        <v>4217.6000000000004</v>
      </c>
      <c r="K37" s="161">
        <f t="shared" si="2"/>
        <v>4386.3</v>
      </c>
      <c r="L37" s="161">
        <f t="shared" si="2"/>
        <v>4561.8</v>
      </c>
    </row>
    <row r="38" spans="1:12" ht="69" customHeight="1" x14ac:dyDescent="0.25">
      <c r="A38" s="268"/>
      <c r="B38" s="270"/>
      <c r="C38" s="113" t="s">
        <v>343</v>
      </c>
      <c r="D38" s="114"/>
      <c r="E38" s="272"/>
      <c r="F38" s="272"/>
      <c r="G38" s="196">
        <v>995</v>
      </c>
      <c r="H38" s="161">
        <v>0</v>
      </c>
      <c r="I38" s="161">
        <v>0</v>
      </c>
      <c r="J38" s="161">
        <v>0</v>
      </c>
      <c r="K38" s="161">
        <v>0</v>
      </c>
      <c r="L38" s="161">
        <v>0</v>
      </c>
    </row>
    <row r="39" spans="1:12" ht="21.75" customHeight="1" x14ac:dyDescent="0.25">
      <c r="A39" s="129"/>
      <c r="B39" s="283" t="s">
        <v>174</v>
      </c>
      <c r="C39" s="283"/>
      <c r="D39" s="283"/>
      <c r="E39" s="283"/>
      <c r="F39" s="283"/>
      <c r="G39" s="283"/>
      <c r="H39" s="283"/>
      <c r="I39" s="283"/>
      <c r="J39" s="283"/>
      <c r="K39" s="283"/>
      <c r="L39" s="283"/>
    </row>
    <row r="40" spans="1:12" ht="163.5" customHeight="1" x14ac:dyDescent="0.25">
      <c r="A40" s="129" t="s">
        <v>233</v>
      </c>
      <c r="B40" s="112" t="s">
        <v>262</v>
      </c>
      <c r="C40" s="113" t="s">
        <v>196</v>
      </c>
      <c r="D40" s="114" t="s">
        <v>144</v>
      </c>
      <c r="E40" s="115">
        <v>2025</v>
      </c>
      <c r="F40" s="115">
        <v>2030</v>
      </c>
      <c r="G40" s="161">
        <v>533.79999999999995</v>
      </c>
      <c r="H40" s="161">
        <f>ROUND(G40*1.04,1)</f>
        <v>555.20000000000005</v>
      </c>
      <c r="I40" s="161">
        <f>ROUND(H40*1.04,1)</f>
        <v>577.4</v>
      </c>
      <c r="J40" s="161">
        <f>ROUND(I40*1.04,1)</f>
        <v>600.5</v>
      </c>
      <c r="K40" s="161">
        <f>ROUND(J40*1.04,1)</f>
        <v>624.5</v>
      </c>
      <c r="L40" s="161">
        <f>ROUND(K40*1.04,1)</f>
        <v>649.5</v>
      </c>
    </row>
    <row r="41" spans="1:12" ht="29.1" customHeight="1" x14ac:dyDescent="0.25">
      <c r="A41" s="129"/>
      <c r="B41" s="283" t="s">
        <v>171</v>
      </c>
      <c r="C41" s="283"/>
      <c r="D41" s="283"/>
      <c r="E41" s="283"/>
      <c r="F41" s="283"/>
      <c r="G41" s="283"/>
      <c r="H41" s="283"/>
      <c r="I41" s="283"/>
      <c r="J41" s="283"/>
      <c r="K41" s="283"/>
      <c r="L41" s="283"/>
    </row>
    <row r="42" spans="1:12" ht="283.5" customHeight="1" x14ac:dyDescent="0.25">
      <c r="A42" s="129" t="s">
        <v>1</v>
      </c>
      <c r="B42" s="112" t="s">
        <v>263</v>
      </c>
      <c r="C42" s="113" t="s">
        <v>196</v>
      </c>
      <c r="D42" s="114" t="s">
        <v>210</v>
      </c>
      <c r="E42" s="115">
        <v>2025</v>
      </c>
      <c r="F42" s="115">
        <v>2030</v>
      </c>
      <c r="G42" s="288">
        <v>1024.2</v>
      </c>
      <c r="H42" s="288">
        <f>ROUND(G42*1.04,1)</f>
        <v>1065.2</v>
      </c>
      <c r="I42" s="288">
        <f>ROUND(H42*1.04,1)</f>
        <v>1107.8</v>
      </c>
      <c r="J42" s="288">
        <f>ROUND(I42*1.04,1)</f>
        <v>1152.0999999999999</v>
      </c>
      <c r="K42" s="288">
        <f>ROUND(J42*1.04,1)</f>
        <v>1198.2</v>
      </c>
      <c r="L42" s="288">
        <f>ROUND(K42*1.04,1)</f>
        <v>1246.0999999999999</v>
      </c>
    </row>
    <row r="43" spans="1:12" ht="144" customHeight="1" x14ac:dyDescent="0.25">
      <c r="A43" s="200" t="s">
        <v>128</v>
      </c>
      <c r="B43" s="153" t="s">
        <v>375</v>
      </c>
      <c r="C43" s="113" t="s">
        <v>196</v>
      </c>
      <c r="D43" s="58" t="s">
        <v>376</v>
      </c>
      <c r="E43" s="115">
        <v>2025</v>
      </c>
      <c r="F43" s="115">
        <v>2030</v>
      </c>
      <c r="G43" s="288"/>
      <c r="H43" s="288"/>
      <c r="I43" s="288"/>
      <c r="J43" s="288"/>
      <c r="K43" s="288"/>
      <c r="L43" s="288"/>
    </row>
    <row r="44" spans="1:12" ht="148.5" customHeight="1" x14ac:dyDescent="0.25">
      <c r="A44" s="129" t="s">
        <v>129</v>
      </c>
      <c r="B44" s="112" t="s">
        <v>264</v>
      </c>
      <c r="C44" s="113" t="s">
        <v>196</v>
      </c>
      <c r="D44" s="114" t="s">
        <v>204</v>
      </c>
      <c r="E44" s="115">
        <v>2025</v>
      </c>
      <c r="F44" s="115">
        <v>2030</v>
      </c>
      <c r="G44" s="280"/>
      <c r="H44" s="280"/>
      <c r="I44" s="280"/>
      <c r="J44" s="280"/>
      <c r="K44" s="280"/>
      <c r="L44" s="280"/>
    </row>
    <row r="45" spans="1:12" ht="144.75" customHeight="1" x14ac:dyDescent="0.25">
      <c r="A45" s="129" t="s">
        <v>130</v>
      </c>
      <c r="B45" s="112" t="s">
        <v>265</v>
      </c>
      <c r="C45" s="113" t="s">
        <v>196</v>
      </c>
      <c r="D45" s="114" t="s">
        <v>237</v>
      </c>
      <c r="E45" s="115">
        <v>2025</v>
      </c>
      <c r="F45" s="115">
        <v>2030</v>
      </c>
      <c r="G45" s="281"/>
      <c r="H45" s="281"/>
      <c r="I45" s="281"/>
      <c r="J45" s="281"/>
      <c r="K45" s="281"/>
      <c r="L45" s="281"/>
    </row>
    <row r="46" spans="1:12" ht="208.5" customHeight="1" x14ac:dyDescent="0.25">
      <c r="A46" s="129" t="s">
        <v>194</v>
      </c>
      <c r="B46" s="112" t="s">
        <v>344</v>
      </c>
      <c r="C46" s="113" t="s">
        <v>196</v>
      </c>
      <c r="D46" s="114" t="s">
        <v>229</v>
      </c>
      <c r="E46" s="115">
        <v>2025</v>
      </c>
      <c r="F46" s="115">
        <v>2030</v>
      </c>
      <c r="G46" s="282"/>
      <c r="H46" s="282"/>
      <c r="I46" s="282"/>
      <c r="J46" s="282"/>
      <c r="K46" s="282"/>
      <c r="L46" s="282"/>
    </row>
    <row r="47" spans="1:12" ht="184.5" customHeight="1" x14ac:dyDescent="0.25">
      <c r="A47" s="129" t="s">
        <v>363</v>
      </c>
      <c r="B47" s="112" t="s">
        <v>266</v>
      </c>
      <c r="C47" s="113" t="s">
        <v>196</v>
      </c>
      <c r="D47" s="114" t="s">
        <v>248</v>
      </c>
      <c r="E47" s="115">
        <v>2025</v>
      </c>
      <c r="F47" s="115">
        <v>2030</v>
      </c>
      <c r="G47" s="161">
        <v>400</v>
      </c>
      <c r="H47" s="161">
        <f t="shared" ref="H47:L49" si="3">ROUND(G47*1.04,1)</f>
        <v>416</v>
      </c>
      <c r="I47" s="161">
        <f t="shared" si="3"/>
        <v>432.6</v>
      </c>
      <c r="J47" s="161">
        <f t="shared" si="3"/>
        <v>449.9</v>
      </c>
      <c r="K47" s="161">
        <f t="shared" si="3"/>
        <v>467.9</v>
      </c>
      <c r="L47" s="161">
        <f t="shared" si="3"/>
        <v>486.6</v>
      </c>
    </row>
    <row r="48" spans="1:12" ht="81" customHeight="1" x14ac:dyDescent="0.25">
      <c r="A48" s="129" t="s">
        <v>3</v>
      </c>
      <c r="B48" s="112" t="s">
        <v>267</v>
      </c>
      <c r="C48" s="113" t="s">
        <v>196</v>
      </c>
      <c r="D48" s="114" t="s">
        <v>249</v>
      </c>
      <c r="E48" s="115">
        <v>2026</v>
      </c>
      <c r="F48" s="115">
        <v>2030</v>
      </c>
      <c r="G48" s="161">
        <v>976.9</v>
      </c>
      <c r="H48" s="161">
        <f t="shared" si="3"/>
        <v>1016</v>
      </c>
      <c r="I48" s="161">
        <f t="shared" si="3"/>
        <v>1056.5999999999999</v>
      </c>
      <c r="J48" s="161">
        <f t="shared" si="3"/>
        <v>1098.9000000000001</v>
      </c>
      <c r="K48" s="161">
        <f t="shared" si="3"/>
        <v>1142.9000000000001</v>
      </c>
      <c r="L48" s="161">
        <f t="shared" si="3"/>
        <v>1188.5999999999999</v>
      </c>
    </row>
    <row r="49" spans="1:12" ht="111.75" customHeight="1" x14ac:dyDescent="0.25">
      <c r="A49" s="129" t="s">
        <v>4</v>
      </c>
      <c r="B49" s="112" t="s">
        <v>268</v>
      </c>
      <c r="C49" s="113" t="s">
        <v>199</v>
      </c>
      <c r="D49" s="114" t="s">
        <v>114</v>
      </c>
      <c r="E49" s="115">
        <v>2025</v>
      </c>
      <c r="F49" s="115">
        <v>2030</v>
      </c>
      <c r="G49" s="161">
        <v>40927.800000000003</v>
      </c>
      <c r="H49" s="161">
        <f t="shared" si="3"/>
        <v>42564.9</v>
      </c>
      <c r="I49" s="161">
        <f t="shared" si="3"/>
        <v>44267.5</v>
      </c>
      <c r="J49" s="161">
        <f t="shared" si="3"/>
        <v>46038.2</v>
      </c>
      <c r="K49" s="161">
        <f t="shared" si="3"/>
        <v>47879.7</v>
      </c>
      <c r="L49" s="161">
        <f t="shared" si="3"/>
        <v>49794.9</v>
      </c>
    </row>
    <row r="50" spans="1:12" s="180" customFormat="1" ht="78" customHeight="1" x14ac:dyDescent="0.25">
      <c r="A50" s="174" t="s">
        <v>5</v>
      </c>
      <c r="B50" s="153" t="s">
        <v>338</v>
      </c>
      <c r="C50" s="113" t="s">
        <v>199</v>
      </c>
      <c r="D50" s="114"/>
      <c r="E50" s="115">
        <v>2025</v>
      </c>
      <c r="F50" s="115">
        <v>2030</v>
      </c>
      <c r="G50" s="173">
        <v>3076.3</v>
      </c>
      <c r="H50" s="161" t="s">
        <v>238</v>
      </c>
      <c r="I50" s="161" t="s">
        <v>238</v>
      </c>
      <c r="J50" s="161" t="s">
        <v>238</v>
      </c>
      <c r="K50" s="161" t="s">
        <v>238</v>
      </c>
      <c r="L50" s="161" t="s">
        <v>238</v>
      </c>
    </row>
    <row r="51" spans="1:12" ht="46.5" customHeight="1" x14ac:dyDescent="0.25">
      <c r="E51" s="265" t="s">
        <v>228</v>
      </c>
      <c r="F51" s="265"/>
      <c r="G51" s="265"/>
      <c r="H51" s="265"/>
    </row>
    <row r="52" spans="1:12" x14ac:dyDescent="0.25">
      <c r="A52" s="146"/>
    </row>
    <row r="53" spans="1:12" x14ac:dyDescent="0.25">
      <c r="A53" s="146"/>
    </row>
  </sheetData>
  <mergeCells count="62">
    <mergeCell ref="G44:G46"/>
    <mergeCell ref="H44:H46"/>
    <mergeCell ref="I44:I46"/>
    <mergeCell ref="J44:J46"/>
    <mergeCell ref="K44:K46"/>
    <mergeCell ref="G24:G25"/>
    <mergeCell ref="H24:H25"/>
    <mergeCell ref="I24:I25"/>
    <mergeCell ref="J24:J25"/>
    <mergeCell ref="K24:K25"/>
    <mergeCell ref="H33:H35"/>
    <mergeCell ref="I33:I35"/>
    <mergeCell ref="J33:J35"/>
    <mergeCell ref="L42:L43"/>
    <mergeCell ref="G33:G35"/>
    <mergeCell ref="G42:G43"/>
    <mergeCell ref="H42:H43"/>
    <mergeCell ref="I42:I43"/>
    <mergeCell ref="J42:J43"/>
    <mergeCell ref="H6:L6"/>
    <mergeCell ref="H8:L8"/>
    <mergeCell ref="H7:L7"/>
    <mergeCell ref="L27:L29"/>
    <mergeCell ref="L30:L32"/>
    <mergeCell ref="L24:L25"/>
    <mergeCell ref="H1:L1"/>
    <mergeCell ref="H2:L2"/>
    <mergeCell ref="H3:L3"/>
    <mergeCell ref="H4:L4"/>
    <mergeCell ref="H5:L5"/>
    <mergeCell ref="L44:L46"/>
    <mergeCell ref="E51:H51"/>
    <mergeCell ref="F16:F18"/>
    <mergeCell ref="G16:L16"/>
    <mergeCell ref="K30:K32"/>
    <mergeCell ref="B39:L39"/>
    <mergeCell ref="B41:L41"/>
    <mergeCell ref="H27:H29"/>
    <mergeCell ref="I27:I29"/>
    <mergeCell ref="J27:J29"/>
    <mergeCell ref="K33:K35"/>
    <mergeCell ref="L33:L35"/>
    <mergeCell ref="G30:G32"/>
    <mergeCell ref="H30:H32"/>
    <mergeCell ref="I30:I32"/>
    <mergeCell ref="K42:K43"/>
    <mergeCell ref="A37:A38"/>
    <mergeCell ref="B37:B38"/>
    <mergeCell ref="E37:E38"/>
    <mergeCell ref="F37:F38"/>
    <mergeCell ref="K11:L11"/>
    <mergeCell ref="A16:A18"/>
    <mergeCell ref="B16:B18"/>
    <mergeCell ref="C16:C18"/>
    <mergeCell ref="D16:D18"/>
    <mergeCell ref="E16:E18"/>
    <mergeCell ref="A13:L13"/>
    <mergeCell ref="A14:L14"/>
    <mergeCell ref="K27:K29"/>
    <mergeCell ref="J30:J32"/>
    <mergeCell ref="G27:G29"/>
    <mergeCell ref="B21:L21"/>
  </mergeCells>
  <hyperlinks>
    <hyperlink ref="C16" r:id="rId1" location="_ftn1" display="applewebdata://4C0FFB32-9F35-42C4-A7AC-9977141C6145/ - _ftn1"/>
  </hyperlinks>
  <pageMargins left="0.78740157480314965" right="0.78740157480314965" top="1.1811023622047245" bottom="0.39370078740157483" header="0.31496062992125984" footer="0.31496062992125984"/>
  <pageSetup paperSize="9" scale="95" orientation="landscape" r:id="rId2"/>
  <rowBreaks count="4" manualBreakCount="4">
    <brk id="23" max="16383" man="1"/>
    <brk id="32" max="11" man="1"/>
    <brk id="35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Таб 1</vt:lpstr>
      <vt:lpstr>Таб 3</vt:lpstr>
      <vt:lpstr>Таб 4</vt:lpstr>
      <vt:lpstr>Таб 5</vt:lpstr>
      <vt:lpstr>'Таб 5'!_ftn1</vt:lpstr>
      <vt:lpstr>'Таб 5'!_ftnref1</vt:lpstr>
      <vt:lpstr>'Таб 5'!_ftnref2</vt:lpstr>
      <vt:lpstr>'Таб 3'!Заголовки_для_печати</vt:lpstr>
      <vt:lpstr>'Таб 4'!Заголовки_для_печати</vt:lpstr>
      <vt:lpstr>'Таб 5'!Заголовки_для_печати</vt:lpstr>
      <vt:lpstr>'Таб 3'!Область_печати</vt:lpstr>
      <vt:lpstr>'Таб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2024-04-27T17:19:14Z</cp:lastPrinted>
  <dcterms:created xsi:type="dcterms:W3CDTF">2015-06-05T18:19:34Z</dcterms:created>
  <dcterms:modified xsi:type="dcterms:W3CDTF">2026-03-30T05:57:50Z</dcterms:modified>
</cp:coreProperties>
</file>